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hD Dissertation\Calculations\Plots for men and women period analysis\"/>
    </mc:Choice>
  </mc:AlternateContent>
  <xr:revisionPtr revIDLastSave="0" documentId="13_ncr:1_{D10B2648-01E6-44F6-BBDC-0DFE3BE8F63D}" xr6:coauthVersionLast="36" xr6:coauthVersionMax="47" xr10:uidLastSave="{00000000-0000-0000-0000-000000000000}"/>
  <bookViews>
    <workbookView xWindow="-105" yWindow="-105" windowWidth="23250" windowHeight="12570" xr2:uid="{F5ED37FB-74B0-466E-950D-FEF42321F314}"/>
  </bookViews>
  <sheets>
    <sheet name="Sheet1" sheetId="1" r:id="rId1"/>
    <sheet name="Sheet2" sheetId="2" r:id="rId2"/>
    <sheet name="Sheet4" sheetId="4" r:id="rId3"/>
    <sheet name="Sheet5" sheetId="5" r:id="rId4"/>
    <sheet name="Sheet3" sheetId="6" r:id="rId5"/>
    <sheet name="Sheet6" sheetId="7" r:id="rId6"/>
    <sheet name="Sheet7" sheetId="8" r:id="rId7"/>
  </sheets>
  <definedNames>
    <definedName name="_xlnm._FilterDatabase" localSheetId="3" hidden="1">Sheet5!$A$1:$B$123</definedName>
    <definedName name="_xlnm._FilterDatabase" localSheetId="6" hidden="1">Sheet7!$A$1:$A$36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6" l="1"/>
  <c r="B42" i="8" l="1"/>
  <c r="B40" i="8"/>
  <c r="B41" i="8"/>
  <c r="C3" i="6"/>
  <c r="C4" i="6"/>
  <c r="C5" i="6"/>
  <c r="C6" i="6"/>
  <c r="C7" i="6"/>
  <c r="C8" i="6"/>
  <c r="C9" i="6"/>
  <c r="C2" i="6"/>
  <c r="B12" i="8" l="1"/>
  <c r="B13" i="8"/>
  <c r="D66" i="5" s="1"/>
  <c r="B14" i="8"/>
  <c r="D113" i="5" s="1"/>
  <c r="B15" i="8"/>
  <c r="D35" i="5" s="1"/>
  <c r="B16" i="8"/>
  <c r="B11" i="8"/>
  <c r="B9" i="8"/>
  <c r="B7" i="8"/>
  <c r="B10" i="8"/>
  <c r="B8" i="8"/>
  <c r="B22" i="8"/>
  <c r="B23" i="8"/>
  <c r="B24" i="8"/>
  <c r="B25" i="8"/>
  <c r="B26" i="8"/>
  <c r="B28" i="8"/>
  <c r="B29" i="8"/>
  <c r="B30" i="8"/>
  <c r="B27" i="8"/>
  <c r="B31" i="8"/>
  <c r="B19" i="8"/>
  <c r="D116" i="5" s="1"/>
  <c r="B20" i="8"/>
  <c r="B21" i="8"/>
  <c r="B17" i="8"/>
  <c r="B18" i="8"/>
  <c r="D110" i="5" s="1"/>
  <c r="B3" i="8"/>
  <c r="B4" i="8"/>
  <c r="B5" i="8"/>
  <c r="B6" i="8"/>
  <c r="B2" i="8"/>
  <c r="B33" i="8"/>
  <c r="B38" i="8"/>
  <c r="B35" i="8"/>
  <c r="B32" i="8"/>
  <c r="B36" i="8"/>
  <c r="B37" i="8"/>
  <c r="B34" i="8"/>
  <c r="B39" i="8"/>
  <c r="D43" i="5" l="1"/>
  <c r="D100" i="5"/>
  <c r="D7" i="5"/>
  <c r="D85" i="5"/>
  <c r="D62" i="5"/>
  <c r="D20" i="5"/>
  <c r="D86" i="5"/>
  <c r="D79" i="5"/>
  <c r="D27" i="5"/>
  <c r="D44" i="5"/>
  <c r="D68" i="5"/>
  <c r="D18" i="5"/>
  <c r="D122" i="5"/>
  <c r="D21" i="5"/>
  <c r="D105" i="5"/>
  <c r="D16" i="5"/>
  <c r="D19" i="5"/>
  <c r="D13" i="5"/>
  <c r="D88" i="5"/>
  <c r="D104" i="5"/>
  <c r="D65" i="5"/>
  <c r="D108" i="5"/>
  <c r="D53" i="5"/>
  <c r="D107" i="5"/>
  <c r="D17" i="5"/>
  <c r="D41" i="5"/>
  <c r="D50" i="5"/>
  <c r="D101" i="5"/>
  <c r="D118" i="5"/>
  <c r="D31" i="5"/>
  <c r="D87" i="5"/>
  <c r="D103" i="5"/>
  <c r="D123" i="5"/>
  <c r="D42" i="5"/>
  <c r="D56" i="5"/>
  <c r="D11" i="5"/>
  <c r="D4" i="5"/>
  <c r="D61" i="5"/>
  <c r="D115" i="5"/>
  <c r="D52" i="5"/>
  <c r="D76" i="5"/>
  <c r="D23" i="5"/>
  <c r="D80" i="5"/>
  <c r="D84" i="5"/>
  <c r="D22" i="5"/>
  <c r="D119" i="5"/>
  <c r="D32" i="5"/>
  <c r="D112" i="5"/>
  <c r="D92" i="5"/>
  <c r="D97" i="5"/>
  <c r="D59" i="5"/>
  <c r="D74" i="5"/>
  <c r="D37" i="5"/>
  <c r="D78" i="5"/>
  <c r="D83" i="5"/>
  <c r="D9" i="5"/>
  <c r="D33" i="5"/>
  <c r="D45" i="5"/>
  <c r="D93" i="5"/>
  <c r="D29" i="5"/>
  <c r="D71" i="5"/>
  <c r="D24" i="5"/>
  <c r="D40" i="5"/>
  <c r="D67" i="5"/>
  <c r="D49" i="5"/>
  <c r="D30" i="5"/>
  <c r="D54" i="5"/>
  <c r="D72" i="5"/>
  <c r="D3" i="5"/>
  <c r="D55" i="5"/>
  <c r="D64" i="5"/>
  <c r="D114" i="5"/>
  <c r="D15" i="5"/>
  <c r="D47" i="5"/>
  <c r="D95" i="5"/>
  <c r="D51" i="5"/>
  <c r="D91" i="5"/>
  <c r="D73" i="5"/>
  <c r="D58" i="5"/>
  <c r="D82" i="5"/>
  <c r="D69" i="5"/>
  <c r="D6" i="5"/>
  <c r="D38" i="5"/>
  <c r="D96" i="5"/>
  <c r="D60" i="5"/>
  <c r="D75" i="5"/>
  <c r="D10" i="5"/>
  <c r="D70" i="5"/>
  <c r="D89" i="5"/>
  <c r="D117" i="5"/>
  <c r="D46" i="5"/>
  <c r="D25" i="5"/>
  <c r="D90" i="5"/>
  <c r="D98" i="5"/>
  <c r="D36" i="5"/>
  <c r="D26" i="5"/>
  <c r="D106" i="5"/>
  <c r="D77" i="5"/>
  <c r="D14" i="5"/>
  <c r="D111" i="5"/>
  <c r="D8" i="5"/>
  <c r="D57" i="5"/>
  <c r="D81" i="5"/>
  <c r="D48" i="5"/>
  <c r="D34" i="5"/>
  <c r="D109" i="5"/>
  <c r="D102" i="5"/>
  <c r="D39" i="5"/>
  <c r="D120" i="5"/>
  <c r="D28" i="5"/>
  <c r="D12" i="5"/>
  <c r="D5" i="5"/>
  <c r="D63" i="5"/>
  <c r="D94" i="5"/>
  <c r="D121" i="5"/>
  <c r="D99" i="5"/>
  <c r="D2" i="5"/>
</calcChain>
</file>

<file path=xl/sharedStrings.xml><?xml version="1.0" encoding="utf-8"?>
<sst xmlns="http://schemas.openxmlformats.org/spreadsheetml/2006/main" count="939" uniqueCount="310">
  <si>
    <t>Code</t>
  </si>
  <si>
    <t>Country Name</t>
  </si>
  <si>
    <t>AF</t>
  </si>
  <si>
    <t>Afghanistan</t>
  </si>
  <si>
    <t>LB</t>
  </si>
  <si>
    <t>Liberia</t>
  </si>
  <si>
    <t>AL</t>
  </si>
  <si>
    <t>Albania</t>
  </si>
  <si>
    <t>MD</t>
  </si>
  <si>
    <t>Madagascar</t>
  </si>
  <si>
    <t>AO</t>
  </si>
  <si>
    <t>Angola</t>
  </si>
  <si>
    <t>MW</t>
  </si>
  <si>
    <t>Malawi</t>
  </si>
  <si>
    <t>AM</t>
  </si>
  <si>
    <t>Armenia</t>
  </si>
  <si>
    <t>MV</t>
  </si>
  <si>
    <t>Maldives</t>
  </si>
  <si>
    <t>AZ</t>
  </si>
  <si>
    <t>Azerbaijan</t>
  </si>
  <si>
    <t>ML</t>
  </si>
  <si>
    <t>Mali</t>
  </si>
  <si>
    <t>BD</t>
  </si>
  <si>
    <t>Bangladesh</t>
  </si>
  <si>
    <t>MR</t>
  </si>
  <si>
    <t>Mauritania</t>
  </si>
  <si>
    <t>BJ</t>
  </si>
  <si>
    <t>Benin</t>
  </si>
  <si>
    <t>MX</t>
  </si>
  <si>
    <t>Mexico</t>
  </si>
  <si>
    <t>BO</t>
  </si>
  <si>
    <t>Bolivia</t>
  </si>
  <si>
    <t>MB</t>
  </si>
  <si>
    <t>Moldova</t>
  </si>
  <si>
    <t>BT</t>
  </si>
  <si>
    <t>Botswana</t>
  </si>
  <si>
    <t>MA</t>
  </si>
  <si>
    <t>Morocco</t>
  </si>
  <si>
    <t>BR</t>
  </si>
  <si>
    <t>Brazil</t>
  </si>
  <si>
    <t>MZ</t>
  </si>
  <si>
    <t>Mozambique</t>
  </si>
  <si>
    <t>BF</t>
  </si>
  <si>
    <t>Burkina Faso</t>
  </si>
  <si>
    <t>MM</t>
  </si>
  <si>
    <t>Myanmar</t>
  </si>
  <si>
    <t>BU</t>
  </si>
  <si>
    <t>Burundi</t>
  </si>
  <si>
    <t>NM</t>
  </si>
  <si>
    <t>Namibia</t>
  </si>
  <si>
    <t>KH</t>
  </si>
  <si>
    <t>Cambodia</t>
  </si>
  <si>
    <t>NP</t>
  </si>
  <si>
    <t>Nepal</t>
  </si>
  <si>
    <t>CM</t>
  </si>
  <si>
    <t>Cameroon</t>
  </si>
  <si>
    <t>NC</t>
  </si>
  <si>
    <t>Nicaragua</t>
  </si>
  <si>
    <t>CV</t>
  </si>
  <si>
    <t>Cape Verde</t>
  </si>
  <si>
    <t>NI</t>
  </si>
  <si>
    <t>Niger</t>
  </si>
  <si>
    <t>CF</t>
  </si>
  <si>
    <t>Central African Republic</t>
  </si>
  <si>
    <t>NG</t>
  </si>
  <si>
    <t>Nigeria</t>
  </si>
  <si>
    <t>TD</t>
  </si>
  <si>
    <t>Chad</t>
  </si>
  <si>
    <t>OS</t>
  </si>
  <si>
    <t>Nigeria (Ondo State)</t>
  </si>
  <si>
    <t>CO</t>
  </si>
  <si>
    <t>Colombia</t>
  </si>
  <si>
    <t>PK</t>
  </si>
  <si>
    <t>Pakistan</t>
  </si>
  <si>
    <t>KM</t>
  </si>
  <si>
    <t>Comoros</t>
  </si>
  <si>
    <t>PY</t>
  </si>
  <si>
    <t>Paraguay</t>
  </si>
  <si>
    <t>CG</t>
  </si>
  <si>
    <t>Congo</t>
  </si>
  <si>
    <t>PE</t>
  </si>
  <si>
    <t>Peru</t>
  </si>
  <si>
    <t>CD</t>
  </si>
  <si>
    <t>Congo Democratic Republic</t>
  </si>
  <si>
    <t>PH</t>
  </si>
  <si>
    <t>Philippines</t>
  </si>
  <si>
    <t>CI</t>
  </si>
  <si>
    <t>Cote d'Ivoire</t>
  </si>
  <si>
    <t>RW</t>
  </si>
  <si>
    <t>Rwanda</t>
  </si>
  <si>
    <t>DR</t>
  </si>
  <si>
    <t>Dominican Republic</t>
  </si>
  <si>
    <t>WS</t>
  </si>
  <si>
    <t>Samoa</t>
  </si>
  <si>
    <t>EC</t>
  </si>
  <si>
    <t>Ecuador</t>
  </si>
  <si>
    <t>ST</t>
  </si>
  <si>
    <t>Sao Tome and Principe</t>
  </si>
  <si>
    <t>EG</t>
  </si>
  <si>
    <t>Egypt</t>
  </si>
  <si>
    <t>SN</t>
  </si>
  <si>
    <t>Senegal</t>
  </si>
  <si>
    <t>ES</t>
  </si>
  <si>
    <t>El Salvador</t>
  </si>
  <si>
    <t>SL</t>
  </si>
  <si>
    <t>Sierra Leone</t>
  </si>
  <si>
    <t>EK</t>
  </si>
  <si>
    <t>Equatorial Guinea</t>
  </si>
  <si>
    <t>ZA</t>
  </si>
  <si>
    <t>South Africa</t>
  </si>
  <si>
    <t>ER</t>
  </si>
  <si>
    <t>Eritrea</t>
  </si>
  <si>
    <t>LK</t>
  </si>
  <si>
    <t>Sri Lanka</t>
  </si>
  <si>
    <t>ET</t>
  </si>
  <si>
    <t>Ethiopia</t>
  </si>
  <si>
    <t>SD</t>
  </si>
  <si>
    <t>Sudan</t>
  </si>
  <si>
    <t>GA</t>
  </si>
  <si>
    <t>Gabon</t>
  </si>
  <si>
    <t>SZ</t>
  </si>
  <si>
    <t>Swaziland</t>
  </si>
  <si>
    <t>GM</t>
  </si>
  <si>
    <t>Gambia</t>
  </si>
  <si>
    <t>TJ</t>
  </si>
  <si>
    <t>Tajikistan</t>
  </si>
  <si>
    <t>GH</t>
  </si>
  <si>
    <t>Ghana</t>
  </si>
  <si>
    <t>TZ</t>
  </si>
  <si>
    <t>Tanzania</t>
  </si>
  <si>
    <t>GU</t>
  </si>
  <si>
    <t>Guatemala</t>
  </si>
  <si>
    <t>TH</t>
  </si>
  <si>
    <t>Thailand</t>
  </si>
  <si>
    <t>GN</t>
  </si>
  <si>
    <t>Guinea</t>
  </si>
  <si>
    <t>TL</t>
  </si>
  <si>
    <t>Timor-Leste</t>
  </si>
  <si>
    <t>GY</t>
  </si>
  <si>
    <t>Guyana</t>
  </si>
  <si>
    <t>TG</t>
  </si>
  <si>
    <t>Togo</t>
  </si>
  <si>
    <t>HT</t>
  </si>
  <si>
    <t>Haiti</t>
  </si>
  <si>
    <t>TT</t>
  </si>
  <si>
    <t>Trinidad and Tobago</t>
  </si>
  <si>
    <t>HN</t>
  </si>
  <si>
    <t>Honduras</t>
  </si>
  <si>
    <t>TN</t>
  </si>
  <si>
    <t>Tunisia</t>
  </si>
  <si>
    <t>IA</t>
  </si>
  <si>
    <t>India</t>
  </si>
  <si>
    <t>TR</t>
  </si>
  <si>
    <t>Turkey</t>
  </si>
  <si>
    <t>ID</t>
  </si>
  <si>
    <t>Indonesia</t>
  </si>
  <si>
    <t>TM</t>
  </si>
  <si>
    <t>Turkmenistan</t>
  </si>
  <si>
    <t>JO</t>
  </si>
  <si>
    <t>Jordan</t>
  </si>
  <si>
    <t>UG</t>
  </si>
  <si>
    <t>Uganda</t>
  </si>
  <si>
    <t>KK</t>
  </si>
  <si>
    <t>Kazakhstan</t>
  </si>
  <si>
    <t>UA</t>
  </si>
  <si>
    <t>Ukraine</t>
  </si>
  <si>
    <t>KE</t>
  </si>
  <si>
    <t>Kenya</t>
  </si>
  <si>
    <t>UZ</t>
  </si>
  <si>
    <t>Uzbekistan</t>
  </si>
  <si>
    <t>KY</t>
  </si>
  <si>
    <t>Kyrgyz Republic</t>
  </si>
  <si>
    <t>VN</t>
  </si>
  <si>
    <t>Vietnam</t>
  </si>
  <si>
    <t>LA</t>
  </si>
  <si>
    <t>Lao People's Democratic Republic</t>
  </si>
  <si>
    <t>YE</t>
  </si>
  <si>
    <t>Yemen</t>
  </si>
  <si>
    <t>LS</t>
  </si>
  <si>
    <t>Lesotho</t>
  </si>
  <si>
    <t>ZM</t>
  </si>
  <si>
    <t>Zambia</t>
  </si>
  <si>
    <t>ZW</t>
  </si>
  <si>
    <t>Zimbabwe</t>
  </si>
  <si>
    <t>country_code</t>
  </si>
  <si>
    <t>surv_year</t>
  </si>
  <si>
    <t>AO5</t>
  </si>
  <si>
    <t>AO7</t>
  </si>
  <si>
    <t>BF2</t>
  </si>
  <si>
    <t>BF7</t>
  </si>
  <si>
    <t>BJ3</t>
  </si>
  <si>
    <t>BJ7</t>
  </si>
  <si>
    <t>BU7</t>
  </si>
  <si>
    <t>CD5</t>
  </si>
  <si>
    <t>CD6</t>
  </si>
  <si>
    <t>CF3</t>
  </si>
  <si>
    <t>CG5</t>
  </si>
  <si>
    <t>CG6</t>
  </si>
  <si>
    <t>CI3</t>
  </si>
  <si>
    <t>CI6</t>
  </si>
  <si>
    <t>CM2</t>
  </si>
  <si>
    <t>CM7</t>
  </si>
  <si>
    <t>ET4</t>
  </si>
  <si>
    <t>ET7</t>
  </si>
  <si>
    <t>GA3</t>
  </si>
  <si>
    <t>GA6</t>
  </si>
  <si>
    <t>GH7</t>
  </si>
  <si>
    <t>GM6</t>
  </si>
  <si>
    <t>GM7</t>
  </si>
  <si>
    <t>GN3</t>
  </si>
  <si>
    <t>GN7</t>
  </si>
  <si>
    <t>IA3</t>
  </si>
  <si>
    <t>KE6</t>
  </si>
  <si>
    <t>KM3</t>
  </si>
  <si>
    <t>KM6</t>
  </si>
  <si>
    <t>LB7</t>
  </si>
  <si>
    <t>LS4</t>
  </si>
  <si>
    <t>LS6</t>
  </si>
  <si>
    <t>MD2</t>
  </si>
  <si>
    <t>MD7</t>
  </si>
  <si>
    <t>ML7</t>
  </si>
  <si>
    <t>MW2</t>
  </si>
  <si>
    <t>MW7</t>
  </si>
  <si>
    <t>MZ3</t>
  </si>
  <si>
    <t>MZ7</t>
  </si>
  <si>
    <t>NG2</t>
  </si>
  <si>
    <t>NG7</t>
  </si>
  <si>
    <t>NI2</t>
  </si>
  <si>
    <t>NI6</t>
  </si>
  <si>
    <t>NM2</t>
  </si>
  <si>
    <t>NM6</t>
  </si>
  <si>
    <t>RW2</t>
  </si>
  <si>
    <t>RW7</t>
  </si>
  <si>
    <t>SL5</t>
  </si>
  <si>
    <t>SL7</t>
  </si>
  <si>
    <t>SN7</t>
  </si>
  <si>
    <t>ST5</t>
  </si>
  <si>
    <t>SZ5</t>
  </si>
  <si>
    <t>TD3</t>
  </si>
  <si>
    <t>TD6</t>
  </si>
  <si>
    <t>TG7</t>
  </si>
  <si>
    <t>TZ2</t>
  </si>
  <si>
    <t>TZ7</t>
  </si>
  <si>
    <t>UG7</t>
  </si>
  <si>
    <t>ZA3</t>
  </si>
  <si>
    <t>ZA7</t>
  </si>
  <si>
    <t>ZM2</t>
  </si>
  <si>
    <t>ZM7</t>
  </si>
  <si>
    <t>ZW7</t>
  </si>
  <si>
    <t>country</t>
  </si>
  <si>
    <t>BF6</t>
  </si>
  <si>
    <t>BJ5</t>
  </si>
  <si>
    <t>BJ6</t>
  </si>
  <si>
    <t>BU6</t>
  </si>
  <si>
    <t>ET6</t>
  </si>
  <si>
    <t>GH4</t>
  </si>
  <si>
    <t>GH5</t>
  </si>
  <si>
    <t>GH6</t>
  </si>
  <si>
    <t>GN4</t>
  </si>
  <si>
    <t>GN6</t>
  </si>
  <si>
    <t>KE4</t>
  </si>
  <si>
    <t>KE5</t>
  </si>
  <si>
    <t>LB5</t>
  </si>
  <si>
    <t>LB6</t>
  </si>
  <si>
    <t>LS5</t>
  </si>
  <si>
    <t>MD4</t>
  </si>
  <si>
    <t>MD5</t>
  </si>
  <si>
    <t>ML5</t>
  </si>
  <si>
    <t>ML6</t>
  </si>
  <si>
    <t>MW4</t>
  </si>
  <si>
    <t>MW5</t>
  </si>
  <si>
    <t>MZ4</t>
  </si>
  <si>
    <t>MZ6</t>
  </si>
  <si>
    <t>NG4</t>
  </si>
  <si>
    <t>NG5</t>
  </si>
  <si>
    <t>NG6</t>
  </si>
  <si>
    <t>NI5</t>
  </si>
  <si>
    <t>NM5</t>
  </si>
  <si>
    <t>RW4</t>
  </si>
  <si>
    <t>RW6</t>
  </si>
  <si>
    <t>SL6</t>
  </si>
  <si>
    <t>SN4</t>
  </si>
  <si>
    <t>SN6</t>
  </si>
  <si>
    <t>TG6</t>
  </si>
  <si>
    <t>TZ4</t>
  </si>
  <si>
    <t>TZ5</t>
  </si>
  <si>
    <t>UG4</t>
  </si>
  <si>
    <t>UG5</t>
  </si>
  <si>
    <t>ZM4</t>
  </si>
  <si>
    <t>ZM5</t>
  </si>
  <si>
    <t>ZM6</t>
  </si>
  <si>
    <t>ZW5</t>
  </si>
  <si>
    <t>ZW6</t>
  </si>
  <si>
    <t>survey_year</t>
  </si>
  <si>
    <t>Period</t>
  </si>
  <si>
    <t>Start</t>
  </si>
  <si>
    <t>End</t>
  </si>
  <si>
    <t>Region</t>
  </si>
  <si>
    <t>Middle Africa</t>
  </si>
  <si>
    <t>Western Africa</t>
  </si>
  <si>
    <t>Eastern Africa</t>
  </si>
  <si>
    <t>Southern Africa</t>
  </si>
  <si>
    <t>Northern Africa</t>
  </si>
  <si>
    <t>sub-region</t>
  </si>
  <si>
    <t>West and Central Africa</t>
  </si>
  <si>
    <t>East and Southern Africa</t>
  </si>
  <si>
    <t>Survey year</t>
  </si>
  <si>
    <t>Eswatini</t>
  </si>
  <si>
    <t>Cote D'Ivoire</t>
  </si>
  <si>
    <t>Democratic Republic of 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</si>
</sst>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8034-A739-43D2-8C64-AEA60CBF460E}">
  <dimension ref="A1:B92"/>
  <sheetViews>
    <sheetView tabSelected="1" topLeftCell="A67" workbookViewId="0">
      <selection activeCell="B1" sqref="B1"/>
    </sheetView>
  </sheetViews>
  <sheetFormatPr defaultRowHeight="15" x14ac:dyDescent="0.25"/>
  <cols>
    <col min="1" max="1" width="5.5703125" bestFit="1" customWidth="1"/>
    <col min="2" max="2" width="31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6</v>
      </c>
      <c r="B3" t="s">
        <v>7</v>
      </c>
    </row>
    <row r="4" spans="1:2" x14ac:dyDescent="0.25">
      <c r="A4" t="s">
        <v>10</v>
      </c>
      <c r="B4" t="s">
        <v>11</v>
      </c>
    </row>
    <row r="5" spans="1:2" x14ac:dyDescent="0.25">
      <c r="A5" t="s">
        <v>14</v>
      </c>
      <c r="B5" t="s">
        <v>15</v>
      </c>
    </row>
    <row r="6" spans="1:2" x14ac:dyDescent="0.25">
      <c r="A6" t="s">
        <v>18</v>
      </c>
      <c r="B6" t="s">
        <v>19</v>
      </c>
    </row>
    <row r="7" spans="1:2" x14ac:dyDescent="0.25">
      <c r="A7" t="s">
        <v>22</v>
      </c>
      <c r="B7" t="s">
        <v>23</v>
      </c>
    </row>
    <row r="8" spans="1:2" x14ac:dyDescent="0.25">
      <c r="A8" t="s">
        <v>26</v>
      </c>
      <c r="B8" t="s">
        <v>27</v>
      </c>
    </row>
    <row r="9" spans="1:2" x14ac:dyDescent="0.25">
      <c r="A9" t="s">
        <v>30</v>
      </c>
      <c r="B9" t="s">
        <v>31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42</v>
      </c>
      <c r="B12" t="s">
        <v>43</v>
      </c>
    </row>
    <row r="13" spans="1:2" x14ac:dyDescent="0.25">
      <c r="A13" t="s">
        <v>46</v>
      </c>
      <c r="B13" t="s">
        <v>47</v>
      </c>
    </row>
    <row r="14" spans="1:2" x14ac:dyDescent="0.25">
      <c r="A14" t="s">
        <v>50</v>
      </c>
      <c r="B14" t="s">
        <v>51</v>
      </c>
    </row>
    <row r="15" spans="1:2" x14ac:dyDescent="0.25">
      <c r="A15" t="s">
        <v>54</v>
      </c>
      <c r="B15" t="s">
        <v>55</v>
      </c>
    </row>
    <row r="16" spans="1:2" x14ac:dyDescent="0.25">
      <c r="A16" t="s">
        <v>58</v>
      </c>
      <c r="B16" t="s">
        <v>59</v>
      </c>
    </row>
    <row r="17" spans="1:2" x14ac:dyDescent="0.25">
      <c r="A17" t="s">
        <v>62</v>
      </c>
      <c r="B17" t="s">
        <v>63</v>
      </c>
    </row>
    <row r="18" spans="1:2" x14ac:dyDescent="0.25">
      <c r="A18" t="s">
        <v>66</v>
      </c>
      <c r="B18" t="s">
        <v>67</v>
      </c>
    </row>
    <row r="19" spans="1:2" x14ac:dyDescent="0.25">
      <c r="A19" t="s">
        <v>70</v>
      </c>
      <c r="B19" t="s">
        <v>71</v>
      </c>
    </row>
    <row r="20" spans="1:2" x14ac:dyDescent="0.25">
      <c r="A20" t="s">
        <v>74</v>
      </c>
      <c r="B20" t="s">
        <v>75</v>
      </c>
    </row>
    <row r="21" spans="1:2" x14ac:dyDescent="0.25">
      <c r="A21" t="s">
        <v>78</v>
      </c>
      <c r="B21" t="s">
        <v>79</v>
      </c>
    </row>
    <row r="22" spans="1:2" x14ac:dyDescent="0.25">
      <c r="A22" t="s">
        <v>82</v>
      </c>
      <c r="B22" t="s">
        <v>83</v>
      </c>
    </row>
    <row r="23" spans="1:2" x14ac:dyDescent="0.25">
      <c r="A23" t="s">
        <v>86</v>
      </c>
      <c r="B23" t="s">
        <v>87</v>
      </c>
    </row>
    <row r="24" spans="1:2" x14ac:dyDescent="0.25">
      <c r="A24" t="s">
        <v>90</v>
      </c>
      <c r="B24" t="s">
        <v>91</v>
      </c>
    </row>
    <row r="25" spans="1:2" x14ac:dyDescent="0.25">
      <c r="A25" t="s">
        <v>94</v>
      </c>
      <c r="B25" t="s">
        <v>95</v>
      </c>
    </row>
    <row r="26" spans="1:2" x14ac:dyDescent="0.25">
      <c r="A26" t="s">
        <v>98</v>
      </c>
      <c r="B26" t="s">
        <v>99</v>
      </c>
    </row>
    <row r="27" spans="1:2" x14ac:dyDescent="0.25">
      <c r="A27" t="s">
        <v>102</v>
      </c>
      <c r="B27" t="s">
        <v>103</v>
      </c>
    </row>
    <row r="28" spans="1:2" x14ac:dyDescent="0.25">
      <c r="A28" t="s">
        <v>106</v>
      </c>
      <c r="B28" t="s">
        <v>107</v>
      </c>
    </row>
    <row r="29" spans="1:2" x14ac:dyDescent="0.25">
      <c r="A29" t="s">
        <v>110</v>
      </c>
      <c r="B29" t="s">
        <v>111</v>
      </c>
    </row>
    <row r="30" spans="1:2" x14ac:dyDescent="0.25">
      <c r="A30" t="s">
        <v>114</v>
      </c>
      <c r="B30" t="s">
        <v>115</v>
      </c>
    </row>
    <row r="31" spans="1:2" x14ac:dyDescent="0.25">
      <c r="A31" t="s">
        <v>118</v>
      </c>
      <c r="B31" t="s">
        <v>119</v>
      </c>
    </row>
    <row r="32" spans="1:2" x14ac:dyDescent="0.25">
      <c r="A32" t="s">
        <v>122</v>
      </c>
      <c r="B32" t="s">
        <v>123</v>
      </c>
    </row>
    <row r="33" spans="1:2" x14ac:dyDescent="0.25">
      <c r="A33" t="s">
        <v>126</v>
      </c>
      <c r="B33" t="s">
        <v>127</v>
      </c>
    </row>
    <row r="34" spans="1:2" x14ac:dyDescent="0.25">
      <c r="A34" t="s">
        <v>130</v>
      </c>
      <c r="B34" t="s">
        <v>131</v>
      </c>
    </row>
    <row r="35" spans="1:2" x14ac:dyDescent="0.25">
      <c r="A35" t="s">
        <v>134</v>
      </c>
      <c r="B35" t="s">
        <v>135</v>
      </c>
    </row>
    <row r="36" spans="1:2" x14ac:dyDescent="0.25">
      <c r="A36" t="s">
        <v>138</v>
      </c>
      <c r="B36" t="s">
        <v>139</v>
      </c>
    </row>
    <row r="37" spans="1:2" x14ac:dyDescent="0.25">
      <c r="A37" t="s">
        <v>142</v>
      </c>
      <c r="B37" t="s">
        <v>143</v>
      </c>
    </row>
    <row r="38" spans="1:2" x14ac:dyDescent="0.25">
      <c r="A38" t="s">
        <v>146</v>
      </c>
      <c r="B38" t="s">
        <v>147</v>
      </c>
    </row>
    <row r="39" spans="1:2" x14ac:dyDescent="0.25">
      <c r="A39" t="s">
        <v>150</v>
      </c>
      <c r="B39" t="s">
        <v>151</v>
      </c>
    </row>
    <row r="40" spans="1:2" x14ac:dyDescent="0.25">
      <c r="A40" t="s">
        <v>154</v>
      </c>
      <c r="B40" t="s">
        <v>155</v>
      </c>
    </row>
    <row r="41" spans="1:2" x14ac:dyDescent="0.25">
      <c r="A41" t="s">
        <v>158</v>
      </c>
      <c r="B41" t="s">
        <v>159</v>
      </c>
    </row>
    <row r="42" spans="1:2" x14ac:dyDescent="0.25">
      <c r="A42" t="s">
        <v>162</v>
      </c>
      <c r="B42" t="s">
        <v>163</v>
      </c>
    </row>
    <row r="43" spans="1:2" x14ac:dyDescent="0.25">
      <c r="A43" t="s">
        <v>166</v>
      </c>
      <c r="B43" t="s">
        <v>167</v>
      </c>
    </row>
    <row r="44" spans="1:2" x14ac:dyDescent="0.25">
      <c r="A44" t="s">
        <v>170</v>
      </c>
      <c r="B44" t="s">
        <v>171</v>
      </c>
    </row>
    <row r="45" spans="1:2" x14ac:dyDescent="0.25">
      <c r="A45" t="s">
        <v>174</v>
      </c>
      <c r="B45" t="s">
        <v>175</v>
      </c>
    </row>
    <row r="46" spans="1:2" x14ac:dyDescent="0.25">
      <c r="A46" t="s">
        <v>178</v>
      </c>
      <c r="B46" t="s">
        <v>179</v>
      </c>
    </row>
    <row r="47" spans="1:2" x14ac:dyDescent="0.25">
      <c r="A47" t="s">
        <v>4</v>
      </c>
      <c r="B47" t="s">
        <v>5</v>
      </c>
    </row>
    <row r="48" spans="1:2" ht="15" customHeight="1" x14ac:dyDescent="0.25">
      <c r="A48" t="s">
        <v>8</v>
      </c>
      <c r="B48" t="s">
        <v>9</v>
      </c>
    </row>
    <row r="49" spans="1:2" x14ac:dyDescent="0.25">
      <c r="A49" t="s">
        <v>12</v>
      </c>
      <c r="B49" t="s">
        <v>13</v>
      </c>
    </row>
    <row r="50" spans="1:2" x14ac:dyDescent="0.25">
      <c r="A50" t="s">
        <v>16</v>
      </c>
      <c r="B50" t="s">
        <v>17</v>
      </c>
    </row>
    <row r="51" spans="1:2" x14ac:dyDescent="0.25">
      <c r="A51" t="s">
        <v>20</v>
      </c>
      <c r="B51" t="s">
        <v>21</v>
      </c>
    </row>
    <row r="52" spans="1:2" x14ac:dyDescent="0.25">
      <c r="A52" t="s">
        <v>24</v>
      </c>
      <c r="B52" t="s">
        <v>25</v>
      </c>
    </row>
    <row r="53" spans="1:2" x14ac:dyDescent="0.25">
      <c r="A53" t="s">
        <v>28</v>
      </c>
      <c r="B53" t="s">
        <v>29</v>
      </c>
    </row>
    <row r="54" spans="1:2" x14ac:dyDescent="0.25">
      <c r="A54" t="s">
        <v>32</v>
      </c>
      <c r="B54" t="s">
        <v>33</v>
      </c>
    </row>
    <row r="55" spans="1:2" x14ac:dyDescent="0.25">
      <c r="A55" t="s">
        <v>36</v>
      </c>
      <c r="B55" t="s">
        <v>37</v>
      </c>
    </row>
    <row r="56" spans="1:2" x14ac:dyDescent="0.25">
      <c r="A56" t="s">
        <v>40</v>
      </c>
      <c r="B56" t="s">
        <v>41</v>
      </c>
    </row>
    <row r="57" spans="1:2" x14ac:dyDescent="0.25">
      <c r="A57" t="s">
        <v>44</v>
      </c>
      <c r="B57" t="s">
        <v>45</v>
      </c>
    </row>
    <row r="58" spans="1:2" x14ac:dyDescent="0.25">
      <c r="A58" t="s">
        <v>48</v>
      </c>
      <c r="B58" t="s">
        <v>49</v>
      </c>
    </row>
    <row r="59" spans="1:2" x14ac:dyDescent="0.25">
      <c r="A59" t="s">
        <v>52</v>
      </c>
      <c r="B59" t="s">
        <v>53</v>
      </c>
    </row>
    <row r="60" spans="1:2" x14ac:dyDescent="0.25">
      <c r="A60" t="s">
        <v>56</v>
      </c>
      <c r="B60" t="s">
        <v>57</v>
      </c>
    </row>
    <row r="61" spans="1:2" x14ac:dyDescent="0.25">
      <c r="A61" t="s">
        <v>60</v>
      </c>
      <c r="B61" t="s">
        <v>61</v>
      </c>
    </row>
    <row r="62" spans="1:2" x14ac:dyDescent="0.25">
      <c r="A62" t="s">
        <v>64</v>
      </c>
      <c r="B62" t="s">
        <v>65</v>
      </c>
    </row>
    <row r="63" spans="1:2" x14ac:dyDescent="0.25">
      <c r="A63" t="s">
        <v>68</v>
      </c>
      <c r="B63" t="s">
        <v>69</v>
      </c>
    </row>
    <row r="64" spans="1:2" x14ac:dyDescent="0.25">
      <c r="A64" t="s">
        <v>72</v>
      </c>
      <c r="B64" t="s">
        <v>73</v>
      </c>
    </row>
    <row r="65" spans="1:2" x14ac:dyDescent="0.25">
      <c r="A65" t="s">
        <v>76</v>
      </c>
      <c r="B65" t="s">
        <v>77</v>
      </c>
    </row>
    <row r="66" spans="1:2" x14ac:dyDescent="0.25">
      <c r="A66" t="s">
        <v>80</v>
      </c>
      <c r="B66" t="s">
        <v>81</v>
      </c>
    </row>
    <row r="67" spans="1:2" x14ac:dyDescent="0.25">
      <c r="A67" t="s">
        <v>84</v>
      </c>
      <c r="B67" t="s">
        <v>85</v>
      </c>
    </row>
    <row r="68" spans="1:2" x14ac:dyDescent="0.25">
      <c r="A68" t="s">
        <v>88</v>
      </c>
      <c r="B68" t="s">
        <v>89</v>
      </c>
    </row>
    <row r="69" spans="1:2" x14ac:dyDescent="0.25">
      <c r="A69" t="s">
        <v>92</v>
      </c>
      <c r="B69" t="s">
        <v>93</v>
      </c>
    </row>
    <row r="70" spans="1:2" x14ac:dyDescent="0.25">
      <c r="A70" t="s">
        <v>96</v>
      </c>
      <c r="B70" t="s">
        <v>97</v>
      </c>
    </row>
    <row r="71" spans="1:2" x14ac:dyDescent="0.25">
      <c r="A71" t="s">
        <v>100</v>
      </c>
      <c r="B71" t="s">
        <v>101</v>
      </c>
    </row>
    <row r="72" spans="1:2" x14ac:dyDescent="0.25">
      <c r="A72" t="s">
        <v>104</v>
      </c>
      <c r="B72" t="s">
        <v>105</v>
      </c>
    </row>
    <row r="73" spans="1:2" x14ac:dyDescent="0.25">
      <c r="A73" t="s">
        <v>108</v>
      </c>
      <c r="B73" t="s">
        <v>109</v>
      </c>
    </row>
    <row r="74" spans="1:2" x14ac:dyDescent="0.25">
      <c r="A74" t="s">
        <v>112</v>
      </c>
      <c r="B74" t="s">
        <v>113</v>
      </c>
    </row>
    <row r="75" spans="1:2" x14ac:dyDescent="0.25">
      <c r="A75" t="s">
        <v>116</v>
      </c>
      <c r="B75" t="s">
        <v>117</v>
      </c>
    </row>
    <row r="76" spans="1:2" x14ac:dyDescent="0.25">
      <c r="A76" t="s">
        <v>120</v>
      </c>
      <c r="B76" t="s">
        <v>121</v>
      </c>
    </row>
    <row r="77" spans="1:2" x14ac:dyDescent="0.25">
      <c r="A77" t="s">
        <v>124</v>
      </c>
      <c r="B77" t="s">
        <v>125</v>
      </c>
    </row>
    <row r="78" spans="1:2" x14ac:dyDescent="0.25">
      <c r="A78" t="s">
        <v>128</v>
      </c>
      <c r="B78" t="s">
        <v>129</v>
      </c>
    </row>
    <row r="79" spans="1:2" x14ac:dyDescent="0.25">
      <c r="A79" t="s">
        <v>132</v>
      </c>
      <c r="B79" t="s">
        <v>133</v>
      </c>
    </row>
    <row r="80" spans="1:2" x14ac:dyDescent="0.25">
      <c r="A80" t="s">
        <v>136</v>
      </c>
      <c r="B80" t="s">
        <v>137</v>
      </c>
    </row>
    <row r="81" spans="1:2" x14ac:dyDescent="0.25">
      <c r="A81" t="s">
        <v>140</v>
      </c>
      <c r="B81" t="s">
        <v>141</v>
      </c>
    </row>
    <row r="82" spans="1:2" x14ac:dyDescent="0.25">
      <c r="A82" t="s">
        <v>144</v>
      </c>
      <c r="B82" t="s">
        <v>145</v>
      </c>
    </row>
    <row r="83" spans="1:2" x14ac:dyDescent="0.25">
      <c r="A83" t="s">
        <v>148</v>
      </c>
      <c r="B83" t="s">
        <v>149</v>
      </c>
    </row>
    <row r="84" spans="1:2" x14ac:dyDescent="0.25">
      <c r="A84" t="s">
        <v>152</v>
      </c>
      <c r="B84" t="s">
        <v>153</v>
      </c>
    </row>
    <row r="85" spans="1:2" x14ac:dyDescent="0.25">
      <c r="A85" t="s">
        <v>156</v>
      </c>
      <c r="B85" t="s">
        <v>157</v>
      </c>
    </row>
    <row r="86" spans="1:2" x14ac:dyDescent="0.25">
      <c r="A86" t="s">
        <v>160</v>
      </c>
      <c r="B86" t="s">
        <v>161</v>
      </c>
    </row>
    <row r="87" spans="1:2" x14ac:dyDescent="0.25">
      <c r="A87" t="s">
        <v>164</v>
      </c>
      <c r="B87" t="s">
        <v>165</v>
      </c>
    </row>
    <row r="88" spans="1:2" x14ac:dyDescent="0.25">
      <c r="A88" t="s">
        <v>168</v>
      </c>
      <c r="B88" t="s">
        <v>169</v>
      </c>
    </row>
    <row r="89" spans="1:2" x14ac:dyDescent="0.25">
      <c r="A89" t="s">
        <v>172</v>
      </c>
      <c r="B89" t="s">
        <v>173</v>
      </c>
    </row>
    <row r="90" spans="1:2" x14ac:dyDescent="0.25">
      <c r="A90" t="s">
        <v>176</v>
      </c>
      <c r="B90" t="s">
        <v>177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204F-075E-4B7A-9736-157B2EC5BBA0}">
  <dimension ref="A1:C74"/>
  <sheetViews>
    <sheetView topLeftCell="A66" workbookViewId="0">
      <selection activeCell="C47" sqref="C47"/>
    </sheetView>
  </sheetViews>
  <sheetFormatPr defaultRowHeight="15" x14ac:dyDescent="0.25"/>
  <sheetData>
    <row r="1" spans="1:3" x14ac:dyDescent="0.25">
      <c r="A1" t="s">
        <v>184</v>
      </c>
      <c r="B1" t="s">
        <v>185</v>
      </c>
      <c r="C1" t="s">
        <v>249</v>
      </c>
    </row>
    <row r="2" spans="1:3" x14ac:dyDescent="0.25">
      <c r="A2" t="s">
        <v>186</v>
      </c>
      <c r="B2">
        <v>2005</v>
      </c>
      <c r="C2" t="s">
        <v>11</v>
      </c>
    </row>
    <row r="3" spans="1:3" x14ac:dyDescent="0.25">
      <c r="A3" t="s">
        <v>187</v>
      </c>
      <c r="B3">
        <v>2015</v>
      </c>
      <c r="C3" t="s">
        <v>11</v>
      </c>
    </row>
    <row r="4" spans="1:3" x14ac:dyDescent="0.25">
      <c r="A4" t="s">
        <v>188</v>
      </c>
      <c r="B4">
        <v>1991</v>
      </c>
      <c r="C4" t="s">
        <v>43</v>
      </c>
    </row>
    <row r="5" spans="1:3" x14ac:dyDescent="0.25">
      <c r="A5" t="s">
        <v>189</v>
      </c>
      <c r="B5">
        <v>2017</v>
      </c>
      <c r="C5" t="s">
        <v>43</v>
      </c>
    </row>
    <row r="6" spans="1:3" x14ac:dyDescent="0.25">
      <c r="A6" t="s">
        <v>190</v>
      </c>
      <c r="B6">
        <v>1995</v>
      </c>
      <c r="C6" t="s">
        <v>27</v>
      </c>
    </row>
    <row r="7" spans="1:3" x14ac:dyDescent="0.25">
      <c r="A7" t="s">
        <v>191</v>
      </c>
      <c r="B7">
        <v>2017</v>
      </c>
      <c r="C7" t="s">
        <v>27</v>
      </c>
    </row>
    <row r="8" spans="1:3" x14ac:dyDescent="0.25">
      <c r="A8" t="s">
        <v>46</v>
      </c>
      <c r="B8">
        <v>1986</v>
      </c>
      <c r="C8" t="s">
        <v>47</v>
      </c>
    </row>
    <row r="9" spans="1:3" x14ac:dyDescent="0.25">
      <c r="A9" t="s">
        <v>192</v>
      </c>
      <c r="B9">
        <v>2016</v>
      </c>
      <c r="C9" t="s">
        <v>47</v>
      </c>
    </row>
    <row r="10" spans="1:3" x14ac:dyDescent="0.25">
      <c r="A10" t="s">
        <v>193</v>
      </c>
      <c r="B10">
        <v>2006</v>
      </c>
      <c r="C10" t="s">
        <v>83</v>
      </c>
    </row>
    <row r="11" spans="1:3" x14ac:dyDescent="0.25">
      <c r="A11" t="s">
        <v>194</v>
      </c>
      <c r="B11">
        <v>2013</v>
      </c>
      <c r="C11" t="s">
        <v>83</v>
      </c>
    </row>
    <row r="12" spans="1:3" x14ac:dyDescent="0.25">
      <c r="A12" t="s">
        <v>195</v>
      </c>
      <c r="B12">
        <v>1993</v>
      </c>
      <c r="C12" t="s">
        <v>63</v>
      </c>
    </row>
    <row r="13" spans="1:3" x14ac:dyDescent="0.25">
      <c r="A13" t="s">
        <v>196</v>
      </c>
      <c r="B13">
        <v>2004</v>
      </c>
      <c r="C13" t="s">
        <v>79</v>
      </c>
    </row>
    <row r="14" spans="1:3" x14ac:dyDescent="0.25">
      <c r="A14" t="s">
        <v>197</v>
      </c>
      <c r="B14">
        <v>2011</v>
      </c>
      <c r="C14" t="s">
        <v>79</v>
      </c>
    </row>
    <row r="15" spans="1:3" x14ac:dyDescent="0.25">
      <c r="A15" t="s">
        <v>198</v>
      </c>
      <c r="B15">
        <v>1993</v>
      </c>
      <c r="C15" t="s">
        <v>87</v>
      </c>
    </row>
    <row r="16" spans="1:3" x14ac:dyDescent="0.25">
      <c r="A16" t="s">
        <v>199</v>
      </c>
      <c r="B16">
        <v>2011</v>
      </c>
      <c r="C16" t="s">
        <v>87</v>
      </c>
    </row>
    <row r="17" spans="1:3" x14ac:dyDescent="0.25">
      <c r="A17" t="s">
        <v>200</v>
      </c>
      <c r="B17">
        <v>1990</v>
      </c>
      <c r="C17" t="s">
        <v>55</v>
      </c>
    </row>
    <row r="18" spans="1:3" x14ac:dyDescent="0.25">
      <c r="A18" t="s">
        <v>201</v>
      </c>
      <c r="B18">
        <v>2018</v>
      </c>
      <c r="C18" t="s">
        <v>55</v>
      </c>
    </row>
    <row r="19" spans="1:3" x14ac:dyDescent="0.25">
      <c r="A19" t="s">
        <v>202</v>
      </c>
      <c r="B19">
        <v>1991</v>
      </c>
      <c r="C19" t="s">
        <v>115</v>
      </c>
    </row>
    <row r="20" spans="1:3" x14ac:dyDescent="0.25">
      <c r="A20" t="s">
        <v>203</v>
      </c>
      <c r="B20">
        <v>2007</v>
      </c>
      <c r="C20" t="s">
        <v>115</v>
      </c>
    </row>
    <row r="21" spans="1:3" x14ac:dyDescent="0.25">
      <c r="A21" t="s">
        <v>204</v>
      </c>
      <c r="B21">
        <v>1999</v>
      </c>
      <c r="C21" t="s">
        <v>119</v>
      </c>
    </row>
    <row r="22" spans="1:3" x14ac:dyDescent="0.25">
      <c r="A22" t="s">
        <v>205</v>
      </c>
      <c r="B22">
        <v>2011</v>
      </c>
      <c r="C22" t="s">
        <v>119</v>
      </c>
    </row>
    <row r="23" spans="1:3" x14ac:dyDescent="0.25">
      <c r="A23" t="s">
        <v>126</v>
      </c>
      <c r="B23">
        <v>1987</v>
      </c>
      <c r="C23" t="s">
        <v>127</v>
      </c>
    </row>
    <row r="24" spans="1:3" x14ac:dyDescent="0.25">
      <c r="A24" t="s">
        <v>206</v>
      </c>
      <c r="B24">
        <v>2018</v>
      </c>
      <c r="C24" t="s">
        <v>127</v>
      </c>
    </row>
    <row r="25" spans="1:3" x14ac:dyDescent="0.25">
      <c r="A25" t="s">
        <v>207</v>
      </c>
      <c r="B25">
        <v>2012</v>
      </c>
      <c r="C25" t="s">
        <v>123</v>
      </c>
    </row>
    <row r="26" spans="1:3" x14ac:dyDescent="0.25">
      <c r="A26" t="s">
        <v>208</v>
      </c>
      <c r="B26">
        <v>2019</v>
      </c>
      <c r="C26" t="s">
        <v>123</v>
      </c>
    </row>
    <row r="27" spans="1:3" x14ac:dyDescent="0.25">
      <c r="A27" t="s">
        <v>209</v>
      </c>
      <c r="B27">
        <v>1998</v>
      </c>
      <c r="C27" t="s">
        <v>135</v>
      </c>
    </row>
    <row r="28" spans="1:3" x14ac:dyDescent="0.25">
      <c r="A28" t="s">
        <v>210</v>
      </c>
      <c r="B28">
        <v>2017</v>
      </c>
      <c r="C28" t="s">
        <v>135</v>
      </c>
    </row>
    <row r="29" spans="1:3" x14ac:dyDescent="0.25">
      <c r="A29" t="s">
        <v>211</v>
      </c>
      <c r="B29">
        <v>1998</v>
      </c>
      <c r="C29" t="s">
        <v>151</v>
      </c>
    </row>
    <row r="30" spans="1:3" x14ac:dyDescent="0.25">
      <c r="A30" t="s">
        <v>166</v>
      </c>
      <c r="B30">
        <v>1987</v>
      </c>
      <c r="C30" t="s">
        <v>167</v>
      </c>
    </row>
    <row r="31" spans="1:3" x14ac:dyDescent="0.25">
      <c r="A31" t="s">
        <v>212</v>
      </c>
      <c r="B31">
        <v>2014</v>
      </c>
      <c r="C31" t="s">
        <v>167</v>
      </c>
    </row>
    <row r="32" spans="1:3" x14ac:dyDescent="0.25">
      <c r="A32" t="s">
        <v>213</v>
      </c>
      <c r="B32">
        <v>1995</v>
      </c>
      <c r="C32" t="s">
        <v>75</v>
      </c>
    </row>
    <row r="33" spans="1:3" x14ac:dyDescent="0.25">
      <c r="A33" t="s">
        <v>214</v>
      </c>
      <c r="B33">
        <v>2011</v>
      </c>
      <c r="C33" t="s">
        <v>75</v>
      </c>
    </row>
    <row r="34" spans="1:3" x14ac:dyDescent="0.25">
      <c r="A34" t="s">
        <v>4</v>
      </c>
      <c r="B34">
        <v>1985</v>
      </c>
      <c r="C34" t="s">
        <v>5</v>
      </c>
    </row>
    <row r="35" spans="1:3" x14ac:dyDescent="0.25">
      <c r="A35" t="s">
        <v>215</v>
      </c>
      <c r="B35">
        <v>2019</v>
      </c>
      <c r="C35" t="s">
        <v>5</v>
      </c>
    </row>
    <row r="36" spans="1:3" x14ac:dyDescent="0.25">
      <c r="A36" t="s">
        <v>216</v>
      </c>
      <c r="B36">
        <v>2003</v>
      </c>
      <c r="C36" t="s">
        <v>179</v>
      </c>
    </row>
    <row r="37" spans="1:3" x14ac:dyDescent="0.25">
      <c r="A37" t="s">
        <v>217</v>
      </c>
      <c r="B37">
        <v>2013</v>
      </c>
      <c r="C37" t="s">
        <v>179</v>
      </c>
    </row>
    <row r="38" spans="1:3" x14ac:dyDescent="0.25">
      <c r="A38" t="s">
        <v>218</v>
      </c>
      <c r="B38">
        <v>1991</v>
      </c>
      <c r="C38" t="s">
        <v>9</v>
      </c>
    </row>
    <row r="39" spans="1:3" x14ac:dyDescent="0.25">
      <c r="A39" t="s">
        <v>219</v>
      </c>
      <c r="B39">
        <v>2015</v>
      </c>
      <c r="C39" t="s">
        <v>9</v>
      </c>
    </row>
    <row r="40" spans="1:3" x14ac:dyDescent="0.25">
      <c r="A40" t="s">
        <v>20</v>
      </c>
      <c r="B40">
        <v>1986</v>
      </c>
      <c r="C40" t="s">
        <v>21</v>
      </c>
    </row>
    <row r="41" spans="1:3" x14ac:dyDescent="0.25">
      <c r="A41" t="s">
        <v>220</v>
      </c>
      <c r="B41">
        <v>2017</v>
      </c>
      <c r="C41" t="s">
        <v>21</v>
      </c>
    </row>
    <row r="42" spans="1:3" x14ac:dyDescent="0.25">
      <c r="A42" t="s">
        <v>221</v>
      </c>
      <c r="B42">
        <v>1991</v>
      </c>
      <c r="C42" t="s">
        <v>13</v>
      </c>
    </row>
    <row r="43" spans="1:3" x14ac:dyDescent="0.25">
      <c r="A43" t="s">
        <v>222</v>
      </c>
      <c r="B43">
        <v>2016</v>
      </c>
      <c r="C43" t="s">
        <v>13</v>
      </c>
    </row>
    <row r="44" spans="1:3" x14ac:dyDescent="0.25">
      <c r="A44" t="s">
        <v>223</v>
      </c>
      <c r="B44">
        <v>1996</v>
      </c>
      <c r="C44" t="s">
        <v>41</v>
      </c>
    </row>
    <row r="45" spans="1:3" x14ac:dyDescent="0.25">
      <c r="A45" t="s">
        <v>224</v>
      </c>
      <c r="B45">
        <v>2017</v>
      </c>
      <c r="C45" t="s">
        <v>41</v>
      </c>
    </row>
    <row r="46" spans="1:3" x14ac:dyDescent="0.25">
      <c r="A46" t="s">
        <v>225</v>
      </c>
      <c r="B46">
        <v>1989</v>
      </c>
      <c r="C46" t="s">
        <v>65</v>
      </c>
    </row>
    <row r="47" spans="1:3" x14ac:dyDescent="0.25">
      <c r="A47" t="s">
        <v>226</v>
      </c>
      <c r="B47">
        <v>2017</v>
      </c>
      <c r="C47" t="s">
        <v>65</v>
      </c>
    </row>
    <row r="48" spans="1:3" x14ac:dyDescent="0.25">
      <c r="A48" t="s">
        <v>227</v>
      </c>
      <c r="B48">
        <v>1991</v>
      </c>
      <c r="C48" t="s">
        <v>61</v>
      </c>
    </row>
    <row r="49" spans="1:3" x14ac:dyDescent="0.25">
      <c r="A49" t="s">
        <v>228</v>
      </c>
      <c r="B49">
        <v>2011</v>
      </c>
      <c r="C49" t="s">
        <v>61</v>
      </c>
    </row>
    <row r="50" spans="1:3" x14ac:dyDescent="0.25">
      <c r="A50" t="s">
        <v>229</v>
      </c>
      <c r="B50">
        <v>1991</v>
      </c>
      <c r="C50" t="s">
        <v>49</v>
      </c>
    </row>
    <row r="51" spans="1:3" x14ac:dyDescent="0.25">
      <c r="A51" t="s">
        <v>230</v>
      </c>
      <c r="B51">
        <v>2012</v>
      </c>
      <c r="C51" t="s">
        <v>49</v>
      </c>
    </row>
    <row r="52" spans="1:3" x14ac:dyDescent="0.25">
      <c r="A52" t="s">
        <v>231</v>
      </c>
      <c r="B52">
        <v>1991</v>
      </c>
      <c r="C52" t="s">
        <v>89</v>
      </c>
    </row>
    <row r="53" spans="1:3" x14ac:dyDescent="0.25">
      <c r="A53" t="s">
        <v>232</v>
      </c>
      <c r="B53">
        <v>2016</v>
      </c>
      <c r="C53" t="s">
        <v>89</v>
      </c>
    </row>
    <row r="54" spans="1:3" x14ac:dyDescent="0.25">
      <c r="A54" t="s">
        <v>116</v>
      </c>
      <c r="B54">
        <v>1989</v>
      </c>
      <c r="C54" t="s">
        <v>117</v>
      </c>
    </row>
    <row r="55" spans="1:3" x14ac:dyDescent="0.25">
      <c r="A55" t="s">
        <v>233</v>
      </c>
      <c r="B55">
        <v>2007</v>
      </c>
      <c r="C55" t="s">
        <v>105</v>
      </c>
    </row>
    <row r="56" spans="1:3" x14ac:dyDescent="0.25">
      <c r="A56" t="s">
        <v>234</v>
      </c>
      <c r="B56">
        <v>2018</v>
      </c>
      <c r="C56" t="s">
        <v>105</v>
      </c>
    </row>
    <row r="57" spans="1:3" x14ac:dyDescent="0.25">
      <c r="A57" t="s">
        <v>100</v>
      </c>
      <c r="B57">
        <v>1985</v>
      </c>
      <c r="C57" t="s">
        <v>101</v>
      </c>
    </row>
    <row r="58" spans="1:3" x14ac:dyDescent="0.25">
      <c r="A58" t="s">
        <v>235</v>
      </c>
      <c r="B58">
        <v>2018</v>
      </c>
      <c r="C58" t="s">
        <v>101</v>
      </c>
    </row>
    <row r="59" spans="1:3" x14ac:dyDescent="0.25">
      <c r="A59" t="s">
        <v>236</v>
      </c>
      <c r="B59">
        <v>2007</v>
      </c>
      <c r="C59" t="s">
        <v>97</v>
      </c>
    </row>
    <row r="60" spans="1:3" x14ac:dyDescent="0.25">
      <c r="A60" t="s">
        <v>237</v>
      </c>
      <c r="B60">
        <v>2005</v>
      </c>
      <c r="C60" t="s">
        <v>121</v>
      </c>
    </row>
    <row r="61" spans="1:3" x14ac:dyDescent="0.25">
      <c r="A61" t="s">
        <v>238</v>
      </c>
      <c r="B61">
        <v>1995</v>
      </c>
      <c r="C61" t="s">
        <v>67</v>
      </c>
    </row>
    <row r="62" spans="1:3" x14ac:dyDescent="0.25">
      <c r="A62" t="s">
        <v>239</v>
      </c>
      <c r="B62">
        <v>2014</v>
      </c>
      <c r="C62" t="s">
        <v>67</v>
      </c>
    </row>
    <row r="63" spans="1:3" x14ac:dyDescent="0.25">
      <c r="A63" t="s">
        <v>140</v>
      </c>
      <c r="B63">
        <v>1987</v>
      </c>
      <c r="C63" t="s">
        <v>141</v>
      </c>
    </row>
    <row r="64" spans="1:3" x14ac:dyDescent="0.25">
      <c r="A64" t="s">
        <v>240</v>
      </c>
      <c r="B64">
        <v>2016</v>
      </c>
      <c r="C64" t="s">
        <v>141</v>
      </c>
    </row>
    <row r="65" spans="1:3" x14ac:dyDescent="0.25">
      <c r="A65" t="s">
        <v>241</v>
      </c>
      <c r="B65">
        <v>1990</v>
      </c>
      <c r="C65" t="s">
        <v>129</v>
      </c>
    </row>
    <row r="66" spans="1:3" x14ac:dyDescent="0.25">
      <c r="A66" t="s">
        <v>242</v>
      </c>
      <c r="B66">
        <v>2016</v>
      </c>
      <c r="C66" t="s">
        <v>129</v>
      </c>
    </row>
    <row r="67" spans="1:3" x14ac:dyDescent="0.25">
      <c r="A67" t="s">
        <v>160</v>
      </c>
      <c r="B67">
        <v>1987</v>
      </c>
      <c r="C67" t="s">
        <v>161</v>
      </c>
    </row>
    <row r="68" spans="1:3" x14ac:dyDescent="0.25">
      <c r="A68" t="s">
        <v>243</v>
      </c>
      <c r="B68">
        <v>2018</v>
      </c>
      <c r="C68" t="s">
        <v>161</v>
      </c>
    </row>
    <row r="69" spans="1:3" x14ac:dyDescent="0.25">
      <c r="A69" t="s">
        <v>244</v>
      </c>
      <c r="B69">
        <v>1997</v>
      </c>
      <c r="C69" t="s">
        <v>109</v>
      </c>
    </row>
    <row r="70" spans="1:3" x14ac:dyDescent="0.25">
      <c r="A70" t="s">
        <v>245</v>
      </c>
      <c r="B70">
        <v>2015</v>
      </c>
      <c r="C70" t="s">
        <v>109</v>
      </c>
    </row>
    <row r="71" spans="1:3" x14ac:dyDescent="0.25">
      <c r="A71" t="s">
        <v>246</v>
      </c>
      <c r="B71">
        <v>1991</v>
      </c>
      <c r="C71" t="s">
        <v>181</v>
      </c>
    </row>
    <row r="72" spans="1:3" x14ac:dyDescent="0.25">
      <c r="A72" t="s">
        <v>247</v>
      </c>
      <c r="B72">
        <v>2018</v>
      </c>
      <c r="C72" t="s">
        <v>181</v>
      </c>
    </row>
    <row r="73" spans="1:3" x14ac:dyDescent="0.25">
      <c r="A73" t="s">
        <v>182</v>
      </c>
      <c r="B73">
        <v>1987</v>
      </c>
      <c r="C73" t="s">
        <v>183</v>
      </c>
    </row>
    <row r="74" spans="1:3" x14ac:dyDescent="0.25">
      <c r="A74" t="s">
        <v>248</v>
      </c>
      <c r="B74">
        <v>2014</v>
      </c>
      <c r="C74" t="s">
        <v>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9366E-AC83-4E52-8A8D-DCD521D1D922}">
  <dimension ref="A1:C81"/>
  <sheetViews>
    <sheetView workbookViewId="0">
      <selection activeCell="B1" sqref="B1"/>
    </sheetView>
  </sheetViews>
  <sheetFormatPr defaultRowHeight="15" x14ac:dyDescent="0.25"/>
  <sheetData>
    <row r="1" spans="1:3" x14ac:dyDescent="0.25">
      <c r="A1" t="s">
        <v>184</v>
      </c>
      <c r="B1" t="s">
        <v>185</v>
      </c>
      <c r="C1" t="s">
        <v>249</v>
      </c>
    </row>
    <row r="2" spans="1:3" x14ac:dyDescent="0.25">
      <c r="A2" t="s">
        <v>187</v>
      </c>
      <c r="B2">
        <v>2015</v>
      </c>
    </row>
    <row r="3" spans="1:3" x14ac:dyDescent="0.25">
      <c r="A3" t="s">
        <v>250</v>
      </c>
      <c r="B3">
        <v>2010</v>
      </c>
    </row>
    <row r="4" spans="1:3" x14ac:dyDescent="0.25">
      <c r="A4" t="s">
        <v>251</v>
      </c>
      <c r="B4">
        <v>2006</v>
      </c>
    </row>
    <row r="5" spans="1:3" x14ac:dyDescent="0.25">
      <c r="A5" t="s">
        <v>252</v>
      </c>
      <c r="B5">
        <v>2012</v>
      </c>
    </row>
    <row r="6" spans="1:3" x14ac:dyDescent="0.25">
      <c r="A6" t="s">
        <v>191</v>
      </c>
      <c r="B6">
        <v>2017</v>
      </c>
    </row>
    <row r="7" spans="1:3" x14ac:dyDescent="0.25">
      <c r="A7" t="s">
        <v>253</v>
      </c>
      <c r="B7">
        <v>2010</v>
      </c>
    </row>
    <row r="8" spans="1:3" x14ac:dyDescent="0.25">
      <c r="A8" t="s">
        <v>192</v>
      </c>
      <c r="B8">
        <v>2016</v>
      </c>
    </row>
    <row r="9" spans="1:3" x14ac:dyDescent="0.25">
      <c r="A9" t="s">
        <v>193</v>
      </c>
      <c r="B9">
        <v>2006</v>
      </c>
    </row>
    <row r="10" spans="1:3" x14ac:dyDescent="0.25">
      <c r="A10" t="s">
        <v>194</v>
      </c>
      <c r="B10">
        <v>2013</v>
      </c>
    </row>
    <row r="11" spans="1:3" x14ac:dyDescent="0.25">
      <c r="A11" t="s">
        <v>197</v>
      </c>
      <c r="B11">
        <v>2011</v>
      </c>
    </row>
    <row r="12" spans="1:3" x14ac:dyDescent="0.25">
      <c r="A12" t="s">
        <v>199</v>
      </c>
      <c r="B12">
        <v>2011</v>
      </c>
    </row>
    <row r="13" spans="1:3" x14ac:dyDescent="0.25">
      <c r="A13" t="s">
        <v>201</v>
      </c>
      <c r="B13">
        <v>2018</v>
      </c>
    </row>
    <row r="14" spans="1:3" x14ac:dyDescent="0.25">
      <c r="A14" t="s">
        <v>202</v>
      </c>
      <c r="B14">
        <v>1991</v>
      </c>
    </row>
    <row r="15" spans="1:3" x14ac:dyDescent="0.25">
      <c r="A15" t="s">
        <v>254</v>
      </c>
      <c r="B15">
        <v>2003</v>
      </c>
    </row>
    <row r="16" spans="1:3" x14ac:dyDescent="0.25">
      <c r="A16" t="s">
        <v>203</v>
      </c>
      <c r="B16">
        <v>2007</v>
      </c>
    </row>
    <row r="17" spans="1:2" x14ac:dyDescent="0.25">
      <c r="A17" t="s">
        <v>205</v>
      </c>
      <c r="B17">
        <v>2011</v>
      </c>
    </row>
    <row r="18" spans="1:2" x14ac:dyDescent="0.25">
      <c r="A18" t="s">
        <v>255</v>
      </c>
      <c r="B18">
        <v>2003</v>
      </c>
    </row>
    <row r="19" spans="1:2" x14ac:dyDescent="0.25">
      <c r="A19" t="s">
        <v>256</v>
      </c>
      <c r="B19">
        <v>2008</v>
      </c>
    </row>
    <row r="20" spans="1:2" x14ac:dyDescent="0.25">
      <c r="A20" t="s">
        <v>257</v>
      </c>
      <c r="B20">
        <v>2014</v>
      </c>
    </row>
    <row r="21" spans="1:2" x14ac:dyDescent="0.25">
      <c r="A21" t="s">
        <v>207</v>
      </c>
      <c r="B21">
        <v>2012</v>
      </c>
    </row>
    <row r="22" spans="1:2" x14ac:dyDescent="0.25">
      <c r="A22" t="s">
        <v>208</v>
      </c>
      <c r="B22">
        <v>2019</v>
      </c>
    </row>
    <row r="23" spans="1:2" x14ac:dyDescent="0.25">
      <c r="A23" t="s">
        <v>258</v>
      </c>
      <c r="B23">
        <v>1999</v>
      </c>
    </row>
    <row r="24" spans="1:2" x14ac:dyDescent="0.25">
      <c r="A24" t="s">
        <v>259</v>
      </c>
      <c r="B24">
        <v>2012</v>
      </c>
    </row>
    <row r="25" spans="1:2" x14ac:dyDescent="0.25">
      <c r="A25" t="s">
        <v>210</v>
      </c>
      <c r="B25">
        <v>2017</v>
      </c>
    </row>
    <row r="26" spans="1:2" x14ac:dyDescent="0.25">
      <c r="A26" t="s">
        <v>260</v>
      </c>
      <c r="B26">
        <v>2003</v>
      </c>
    </row>
    <row r="27" spans="1:2" x14ac:dyDescent="0.25">
      <c r="A27" t="s">
        <v>261</v>
      </c>
      <c r="B27">
        <v>2009</v>
      </c>
    </row>
    <row r="28" spans="1:2" x14ac:dyDescent="0.25">
      <c r="A28" t="s">
        <v>212</v>
      </c>
      <c r="B28">
        <v>2014</v>
      </c>
    </row>
    <row r="29" spans="1:2" x14ac:dyDescent="0.25">
      <c r="A29" t="s">
        <v>214</v>
      </c>
      <c r="B29">
        <v>2011</v>
      </c>
    </row>
    <row r="30" spans="1:2" x14ac:dyDescent="0.25">
      <c r="A30" t="s">
        <v>262</v>
      </c>
      <c r="B30">
        <v>2007</v>
      </c>
    </row>
    <row r="31" spans="1:2" x14ac:dyDescent="0.25">
      <c r="A31" t="s">
        <v>263</v>
      </c>
      <c r="B31">
        <v>2013</v>
      </c>
    </row>
    <row r="32" spans="1:2" x14ac:dyDescent="0.25">
      <c r="A32" t="s">
        <v>215</v>
      </c>
      <c r="B32">
        <v>2019</v>
      </c>
    </row>
    <row r="33" spans="1:2" x14ac:dyDescent="0.25">
      <c r="A33" t="s">
        <v>216</v>
      </c>
      <c r="B33">
        <v>2003</v>
      </c>
    </row>
    <row r="34" spans="1:2" x14ac:dyDescent="0.25">
      <c r="A34" t="s">
        <v>264</v>
      </c>
      <c r="B34">
        <v>2009</v>
      </c>
    </row>
    <row r="35" spans="1:2" x14ac:dyDescent="0.25">
      <c r="A35" t="s">
        <v>217</v>
      </c>
      <c r="B35">
        <v>2013</v>
      </c>
    </row>
    <row r="36" spans="1:2" x14ac:dyDescent="0.25">
      <c r="A36" t="s">
        <v>265</v>
      </c>
      <c r="B36">
        <v>2004</v>
      </c>
    </row>
    <row r="37" spans="1:2" x14ac:dyDescent="0.25">
      <c r="A37" t="s">
        <v>266</v>
      </c>
      <c r="B37">
        <v>2008</v>
      </c>
    </row>
    <row r="38" spans="1:2" x14ac:dyDescent="0.25">
      <c r="A38" t="s">
        <v>219</v>
      </c>
      <c r="B38">
        <v>2015</v>
      </c>
    </row>
    <row r="39" spans="1:2" x14ac:dyDescent="0.25">
      <c r="A39" t="s">
        <v>267</v>
      </c>
      <c r="B39">
        <v>2006</v>
      </c>
    </row>
    <row r="40" spans="1:2" x14ac:dyDescent="0.25">
      <c r="A40" t="s">
        <v>268</v>
      </c>
      <c r="B40">
        <v>2013</v>
      </c>
    </row>
    <row r="41" spans="1:2" x14ac:dyDescent="0.25">
      <c r="A41" t="s">
        <v>220</v>
      </c>
      <c r="B41">
        <v>2018</v>
      </c>
    </row>
    <row r="42" spans="1:2" x14ac:dyDescent="0.25">
      <c r="A42" t="s">
        <v>269</v>
      </c>
      <c r="B42">
        <v>2000</v>
      </c>
    </row>
    <row r="43" spans="1:2" x14ac:dyDescent="0.25">
      <c r="A43" t="s">
        <v>270</v>
      </c>
      <c r="B43">
        <v>2010</v>
      </c>
    </row>
    <row r="44" spans="1:2" x14ac:dyDescent="0.25">
      <c r="A44" t="s">
        <v>222</v>
      </c>
      <c r="B44">
        <v>2015</v>
      </c>
    </row>
    <row r="45" spans="1:2" x14ac:dyDescent="0.25">
      <c r="A45" t="s">
        <v>271</v>
      </c>
      <c r="B45">
        <v>2003</v>
      </c>
    </row>
    <row r="46" spans="1:2" x14ac:dyDescent="0.25">
      <c r="A46" t="s">
        <v>272</v>
      </c>
      <c r="B46">
        <v>2011</v>
      </c>
    </row>
    <row r="47" spans="1:2" x14ac:dyDescent="0.25">
      <c r="A47" t="s">
        <v>273</v>
      </c>
      <c r="B47">
        <v>2003</v>
      </c>
    </row>
    <row r="48" spans="1:2" x14ac:dyDescent="0.25">
      <c r="A48" t="s">
        <v>274</v>
      </c>
      <c r="B48">
        <v>2008</v>
      </c>
    </row>
    <row r="49" spans="1:2" x14ac:dyDescent="0.25">
      <c r="A49" t="s">
        <v>275</v>
      </c>
      <c r="B49">
        <v>2013</v>
      </c>
    </row>
    <row r="50" spans="1:2" x14ac:dyDescent="0.25">
      <c r="A50" t="s">
        <v>226</v>
      </c>
      <c r="B50">
        <v>2018</v>
      </c>
    </row>
    <row r="51" spans="1:2" x14ac:dyDescent="0.25">
      <c r="A51" t="s">
        <v>276</v>
      </c>
      <c r="B51">
        <v>2006</v>
      </c>
    </row>
    <row r="52" spans="1:2" x14ac:dyDescent="0.25">
      <c r="A52" t="s">
        <v>228</v>
      </c>
      <c r="B52">
        <v>2012</v>
      </c>
    </row>
    <row r="53" spans="1:2" x14ac:dyDescent="0.25">
      <c r="A53" t="s">
        <v>277</v>
      </c>
      <c r="B53">
        <v>2006</v>
      </c>
    </row>
    <row r="54" spans="1:2" x14ac:dyDescent="0.25">
      <c r="A54" t="s">
        <v>230</v>
      </c>
      <c r="B54">
        <v>2013</v>
      </c>
    </row>
    <row r="55" spans="1:2" x14ac:dyDescent="0.25">
      <c r="A55" t="s">
        <v>278</v>
      </c>
      <c r="B55">
        <v>2000</v>
      </c>
    </row>
    <row r="56" spans="1:2" x14ac:dyDescent="0.25">
      <c r="A56" t="s">
        <v>279</v>
      </c>
      <c r="B56">
        <v>2011</v>
      </c>
    </row>
    <row r="57" spans="1:2" x14ac:dyDescent="0.25">
      <c r="A57" t="s">
        <v>232</v>
      </c>
      <c r="B57">
        <v>2014</v>
      </c>
    </row>
    <row r="58" spans="1:2" x14ac:dyDescent="0.25">
      <c r="A58" t="s">
        <v>233</v>
      </c>
      <c r="B58">
        <v>2007</v>
      </c>
    </row>
    <row r="59" spans="1:2" x14ac:dyDescent="0.25">
      <c r="A59" t="s">
        <v>280</v>
      </c>
      <c r="B59">
        <v>2013</v>
      </c>
    </row>
    <row r="60" spans="1:2" x14ac:dyDescent="0.25">
      <c r="A60" t="s">
        <v>234</v>
      </c>
      <c r="B60">
        <v>2018</v>
      </c>
    </row>
    <row r="61" spans="1:2" x14ac:dyDescent="0.25">
      <c r="A61" t="s">
        <v>281</v>
      </c>
      <c r="B61">
        <v>2005</v>
      </c>
    </row>
    <row r="62" spans="1:2" x14ac:dyDescent="0.25">
      <c r="A62" t="s">
        <v>282</v>
      </c>
      <c r="B62">
        <v>2013</v>
      </c>
    </row>
    <row r="63" spans="1:2" x14ac:dyDescent="0.25">
      <c r="A63" t="s">
        <v>235</v>
      </c>
      <c r="B63">
        <v>2017</v>
      </c>
    </row>
    <row r="64" spans="1:2" x14ac:dyDescent="0.25">
      <c r="A64" t="s">
        <v>236</v>
      </c>
      <c r="B64">
        <v>2007</v>
      </c>
    </row>
    <row r="65" spans="1:2" x14ac:dyDescent="0.25">
      <c r="A65" t="s">
        <v>237</v>
      </c>
      <c r="B65">
        <v>2005</v>
      </c>
    </row>
    <row r="66" spans="1:2" x14ac:dyDescent="0.25">
      <c r="A66" t="s">
        <v>239</v>
      </c>
      <c r="B66">
        <v>2014</v>
      </c>
    </row>
    <row r="67" spans="1:2" x14ac:dyDescent="0.25">
      <c r="A67" t="s">
        <v>283</v>
      </c>
      <c r="B67">
        <v>2014</v>
      </c>
    </row>
    <row r="68" spans="1:2" x14ac:dyDescent="0.25">
      <c r="A68" t="s">
        <v>284</v>
      </c>
      <c r="B68">
        <v>1999</v>
      </c>
    </row>
    <row r="69" spans="1:2" x14ac:dyDescent="0.25">
      <c r="A69" t="s">
        <v>285</v>
      </c>
      <c r="B69">
        <v>2004</v>
      </c>
    </row>
    <row r="70" spans="1:2" x14ac:dyDescent="0.25">
      <c r="A70" t="s">
        <v>242</v>
      </c>
      <c r="B70">
        <v>2016</v>
      </c>
    </row>
    <row r="71" spans="1:2" x14ac:dyDescent="0.25">
      <c r="A71" t="s">
        <v>286</v>
      </c>
      <c r="B71">
        <v>2001</v>
      </c>
    </row>
    <row r="72" spans="1:2" x14ac:dyDescent="0.25">
      <c r="A72" t="s">
        <v>287</v>
      </c>
      <c r="B72">
        <v>2006</v>
      </c>
    </row>
    <row r="73" spans="1:2" x14ac:dyDescent="0.25">
      <c r="A73" t="s">
        <v>243</v>
      </c>
      <c r="B73">
        <v>2018</v>
      </c>
    </row>
    <row r="74" spans="1:2" x14ac:dyDescent="0.25">
      <c r="A74" t="s">
        <v>245</v>
      </c>
      <c r="B74">
        <v>2015</v>
      </c>
    </row>
    <row r="75" spans="1:2" x14ac:dyDescent="0.25">
      <c r="A75" t="s">
        <v>288</v>
      </c>
      <c r="B75">
        <v>2002</v>
      </c>
    </row>
    <row r="76" spans="1:2" x14ac:dyDescent="0.25">
      <c r="A76" t="s">
        <v>289</v>
      </c>
      <c r="B76">
        <v>2007</v>
      </c>
    </row>
    <row r="77" spans="1:2" x14ac:dyDescent="0.25">
      <c r="A77" t="s">
        <v>290</v>
      </c>
      <c r="B77">
        <v>2014</v>
      </c>
    </row>
    <row r="78" spans="1:2" x14ac:dyDescent="0.25">
      <c r="A78" t="s">
        <v>247</v>
      </c>
      <c r="B78">
        <v>2018</v>
      </c>
    </row>
    <row r="79" spans="1:2" x14ac:dyDescent="0.25">
      <c r="A79" t="s">
        <v>291</v>
      </c>
      <c r="B79">
        <v>2005</v>
      </c>
    </row>
    <row r="80" spans="1:2" x14ac:dyDescent="0.25">
      <c r="A80" t="s">
        <v>292</v>
      </c>
      <c r="B80">
        <v>2011</v>
      </c>
    </row>
    <row r="81" spans="1:2" x14ac:dyDescent="0.25">
      <c r="A81" t="s">
        <v>248</v>
      </c>
      <c r="B81">
        <v>2014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E3E1-872A-47C5-9AFE-C7BE65641871}">
  <dimension ref="A1:F127"/>
  <sheetViews>
    <sheetView topLeftCell="A89" workbookViewId="0">
      <selection activeCell="F131" sqref="F131"/>
    </sheetView>
  </sheetViews>
  <sheetFormatPr defaultRowHeight="15" x14ac:dyDescent="0.25"/>
  <cols>
    <col min="1" max="1" width="13.140625" bestFit="1" customWidth="1"/>
    <col min="2" max="2" width="11.7109375" bestFit="1" customWidth="1"/>
    <col min="3" max="3" width="25.7109375" bestFit="1" customWidth="1"/>
    <col min="4" max="4" width="9.7109375" bestFit="1" customWidth="1"/>
    <col min="5" max="5" width="14.85546875" bestFit="1" customWidth="1"/>
    <col min="6" max="6" width="22.85546875" bestFit="1" customWidth="1"/>
  </cols>
  <sheetData>
    <row r="1" spans="1:6" x14ac:dyDescent="0.25">
      <c r="A1" t="s">
        <v>184</v>
      </c>
      <c r="B1" t="s">
        <v>293</v>
      </c>
      <c r="C1" t="s">
        <v>249</v>
      </c>
      <c r="D1" t="s">
        <v>294</v>
      </c>
      <c r="E1" t="s">
        <v>297</v>
      </c>
      <c r="F1" t="s">
        <v>303</v>
      </c>
    </row>
    <row r="2" spans="1:6" x14ac:dyDescent="0.25">
      <c r="A2" t="s">
        <v>186</v>
      </c>
      <c r="B2">
        <v>2005</v>
      </c>
      <c r="C2" t="s">
        <v>11</v>
      </c>
      <c r="D2" t="str">
        <f>VLOOKUP(B2,Sheet7!A:B,2,FALSE)</f>
        <v>2005-2009</v>
      </c>
      <c r="E2" t="s">
        <v>298</v>
      </c>
      <c r="F2" t="s">
        <v>304</v>
      </c>
    </row>
    <row r="3" spans="1:6" x14ac:dyDescent="0.25">
      <c r="A3" t="s">
        <v>187</v>
      </c>
      <c r="B3">
        <v>2015</v>
      </c>
      <c r="C3" t="s">
        <v>11</v>
      </c>
      <c r="D3" t="str">
        <f>VLOOKUP(B3,Sheet7!A:B,2,FALSE)</f>
        <v>2015-2019</v>
      </c>
      <c r="E3" t="s">
        <v>298</v>
      </c>
      <c r="F3" t="s">
        <v>304</v>
      </c>
    </row>
    <row r="4" spans="1:6" x14ac:dyDescent="0.25">
      <c r="A4" t="s">
        <v>188</v>
      </c>
      <c r="B4">
        <v>1991</v>
      </c>
      <c r="C4" t="s">
        <v>43</v>
      </c>
      <c r="D4" t="str">
        <f>VLOOKUP(B4,Sheet7!A:B,2,FALSE)</f>
        <v>1990-1994</v>
      </c>
      <c r="E4" t="s">
        <v>299</v>
      </c>
      <c r="F4" t="s">
        <v>304</v>
      </c>
    </row>
    <row r="5" spans="1:6" x14ac:dyDescent="0.25">
      <c r="A5" t="s">
        <v>250</v>
      </c>
      <c r="B5">
        <v>2010</v>
      </c>
      <c r="C5" t="s">
        <v>43</v>
      </c>
      <c r="D5" t="str">
        <f>VLOOKUP(B5,Sheet7!A:B,2,FALSE)</f>
        <v>2010-2014</v>
      </c>
      <c r="E5" t="s">
        <v>299</v>
      </c>
      <c r="F5" t="s">
        <v>304</v>
      </c>
    </row>
    <row r="6" spans="1:6" x14ac:dyDescent="0.25">
      <c r="A6" t="s">
        <v>189</v>
      </c>
      <c r="B6">
        <v>2017</v>
      </c>
      <c r="C6" t="s">
        <v>43</v>
      </c>
      <c r="D6" t="str">
        <f>VLOOKUP(B6,Sheet7!A:B,2,FALSE)</f>
        <v>2015-2019</v>
      </c>
      <c r="E6" t="s">
        <v>299</v>
      </c>
      <c r="F6" t="s">
        <v>304</v>
      </c>
    </row>
    <row r="7" spans="1:6" x14ac:dyDescent="0.25">
      <c r="A7" t="s">
        <v>190</v>
      </c>
      <c r="B7">
        <v>1995</v>
      </c>
      <c r="C7" t="s">
        <v>27</v>
      </c>
      <c r="D7" t="str">
        <f>VLOOKUP(B7,Sheet7!A:B,2,FALSE)</f>
        <v>1995-1999</v>
      </c>
      <c r="E7" t="s">
        <v>299</v>
      </c>
      <c r="F7" t="s">
        <v>304</v>
      </c>
    </row>
    <row r="8" spans="1:6" x14ac:dyDescent="0.25">
      <c r="A8" t="s">
        <v>251</v>
      </c>
      <c r="B8">
        <v>2006</v>
      </c>
      <c r="C8" t="s">
        <v>27</v>
      </c>
      <c r="D8" t="str">
        <f>VLOOKUP(B8,Sheet7!A:B,2,FALSE)</f>
        <v>2005-2009</v>
      </c>
      <c r="E8" t="s">
        <v>299</v>
      </c>
      <c r="F8" t="s">
        <v>304</v>
      </c>
    </row>
    <row r="9" spans="1:6" x14ac:dyDescent="0.25">
      <c r="A9" t="s">
        <v>252</v>
      </c>
      <c r="B9">
        <v>2012</v>
      </c>
      <c r="C9" t="s">
        <v>27</v>
      </c>
      <c r="D9" t="str">
        <f>VLOOKUP(B9,Sheet7!A:B,2,FALSE)</f>
        <v>2010-2014</v>
      </c>
      <c r="E9" t="s">
        <v>299</v>
      </c>
      <c r="F9" t="s">
        <v>304</v>
      </c>
    </row>
    <row r="10" spans="1:6" x14ac:dyDescent="0.25">
      <c r="A10" t="s">
        <v>191</v>
      </c>
      <c r="B10">
        <v>2017</v>
      </c>
      <c r="C10" t="s">
        <v>27</v>
      </c>
      <c r="D10" t="str">
        <f>VLOOKUP(B10,Sheet7!A:B,2,FALSE)</f>
        <v>2015-2019</v>
      </c>
      <c r="E10" t="s">
        <v>299</v>
      </c>
      <c r="F10" t="s">
        <v>304</v>
      </c>
    </row>
    <row r="11" spans="1:6" x14ac:dyDescent="0.25">
      <c r="A11" t="s">
        <v>46</v>
      </c>
      <c r="B11">
        <v>1986</v>
      </c>
      <c r="C11" t="s">
        <v>47</v>
      </c>
      <c r="D11" t="str">
        <f>VLOOKUP(B11,Sheet7!A:B,2,FALSE)</f>
        <v>1985-1989</v>
      </c>
      <c r="E11" t="s">
        <v>300</v>
      </c>
      <c r="F11" t="s">
        <v>305</v>
      </c>
    </row>
    <row r="12" spans="1:6" x14ac:dyDescent="0.25">
      <c r="A12" t="s">
        <v>253</v>
      </c>
      <c r="B12">
        <v>2010</v>
      </c>
      <c r="C12" t="s">
        <v>47</v>
      </c>
      <c r="D12" t="str">
        <f>VLOOKUP(B12,Sheet7!A:B,2,FALSE)</f>
        <v>2010-2014</v>
      </c>
      <c r="E12" t="s">
        <v>300</v>
      </c>
      <c r="F12" t="s">
        <v>305</v>
      </c>
    </row>
    <row r="13" spans="1:6" x14ac:dyDescent="0.25">
      <c r="A13" t="s">
        <v>192</v>
      </c>
      <c r="B13">
        <v>2016</v>
      </c>
      <c r="C13" t="s">
        <v>47</v>
      </c>
      <c r="D13" t="str">
        <f>VLOOKUP(B13,Sheet7!A:B,2,FALSE)</f>
        <v>2015-2019</v>
      </c>
      <c r="E13" t="s">
        <v>300</v>
      </c>
      <c r="F13" t="s">
        <v>305</v>
      </c>
    </row>
    <row r="14" spans="1:6" x14ac:dyDescent="0.25">
      <c r="A14" t="s">
        <v>193</v>
      </c>
      <c r="B14">
        <v>2006</v>
      </c>
      <c r="C14" t="s">
        <v>83</v>
      </c>
      <c r="D14" t="str">
        <f>VLOOKUP(B14,Sheet7!A:B,2,FALSE)</f>
        <v>2005-2009</v>
      </c>
      <c r="E14" t="s">
        <v>298</v>
      </c>
      <c r="F14" t="s">
        <v>304</v>
      </c>
    </row>
    <row r="15" spans="1:6" x14ac:dyDescent="0.25">
      <c r="A15" t="s">
        <v>194</v>
      </c>
      <c r="B15">
        <v>2013</v>
      </c>
      <c r="C15" t="s">
        <v>83</v>
      </c>
      <c r="D15" t="str">
        <f>VLOOKUP(B15,Sheet7!A:B,2,FALSE)</f>
        <v>2010-2014</v>
      </c>
      <c r="E15" t="s">
        <v>298</v>
      </c>
      <c r="F15" t="s">
        <v>304</v>
      </c>
    </row>
    <row r="16" spans="1:6" x14ac:dyDescent="0.25">
      <c r="A16" t="s">
        <v>195</v>
      </c>
      <c r="B16">
        <v>1993</v>
      </c>
      <c r="C16" t="s">
        <v>63</v>
      </c>
      <c r="D16" t="str">
        <f>VLOOKUP(B16,Sheet7!A:B,2,FALSE)</f>
        <v>1990-1994</v>
      </c>
      <c r="E16" t="s">
        <v>298</v>
      </c>
      <c r="F16" t="s">
        <v>304</v>
      </c>
    </row>
    <row r="17" spans="1:6" x14ac:dyDescent="0.25">
      <c r="A17" t="s">
        <v>196</v>
      </c>
      <c r="B17">
        <v>2004</v>
      </c>
      <c r="C17" t="s">
        <v>79</v>
      </c>
      <c r="D17" t="str">
        <f>VLOOKUP(B17,Sheet7!A:B,2,FALSE)</f>
        <v>2000-2004</v>
      </c>
      <c r="E17" t="s">
        <v>298</v>
      </c>
      <c r="F17" t="s">
        <v>304</v>
      </c>
    </row>
    <row r="18" spans="1:6" x14ac:dyDescent="0.25">
      <c r="A18" t="s">
        <v>197</v>
      </c>
      <c r="B18">
        <v>2011</v>
      </c>
      <c r="C18" t="s">
        <v>79</v>
      </c>
      <c r="D18" t="str">
        <f>VLOOKUP(B18,Sheet7!A:B,2,FALSE)</f>
        <v>2010-2014</v>
      </c>
      <c r="E18" t="s">
        <v>298</v>
      </c>
      <c r="F18" t="s">
        <v>304</v>
      </c>
    </row>
    <row r="19" spans="1:6" x14ac:dyDescent="0.25">
      <c r="A19" t="s">
        <v>198</v>
      </c>
      <c r="B19">
        <v>1993</v>
      </c>
      <c r="C19" t="s">
        <v>87</v>
      </c>
      <c r="D19" t="str">
        <f>VLOOKUP(B19,Sheet7!A:B,2,FALSE)</f>
        <v>1990-1994</v>
      </c>
      <c r="E19" t="s">
        <v>299</v>
      </c>
      <c r="F19" t="s">
        <v>304</v>
      </c>
    </row>
    <row r="20" spans="1:6" x14ac:dyDescent="0.25">
      <c r="A20" t="s">
        <v>199</v>
      </c>
      <c r="B20">
        <v>2011</v>
      </c>
      <c r="C20" t="s">
        <v>87</v>
      </c>
      <c r="D20" t="str">
        <f>VLOOKUP(B20,Sheet7!A:B,2,FALSE)</f>
        <v>2010-2014</v>
      </c>
      <c r="E20" t="s">
        <v>299</v>
      </c>
      <c r="F20" t="s">
        <v>304</v>
      </c>
    </row>
    <row r="21" spans="1:6" x14ac:dyDescent="0.25">
      <c r="A21" t="s">
        <v>200</v>
      </c>
      <c r="B21">
        <v>1990</v>
      </c>
      <c r="C21" t="s">
        <v>55</v>
      </c>
      <c r="D21" t="str">
        <f>VLOOKUP(B21,Sheet7!A:B,2,FALSE)</f>
        <v>1990-1994</v>
      </c>
      <c r="E21" t="s">
        <v>298</v>
      </c>
      <c r="F21" t="s">
        <v>304</v>
      </c>
    </row>
    <row r="22" spans="1:6" x14ac:dyDescent="0.25">
      <c r="A22" t="s">
        <v>201</v>
      </c>
      <c r="B22">
        <v>2018</v>
      </c>
      <c r="C22" t="s">
        <v>55</v>
      </c>
      <c r="D22" t="str">
        <f>VLOOKUP(B22,Sheet7!A:B,2,FALSE)</f>
        <v>2015-2019</v>
      </c>
      <c r="E22" t="s">
        <v>298</v>
      </c>
      <c r="F22" t="s">
        <v>304</v>
      </c>
    </row>
    <row r="23" spans="1:6" x14ac:dyDescent="0.25">
      <c r="A23" t="s">
        <v>202</v>
      </c>
      <c r="B23">
        <v>2000</v>
      </c>
      <c r="C23" t="s">
        <v>115</v>
      </c>
      <c r="D23" t="str">
        <f>VLOOKUP(B23,Sheet7!A:B,2,FALSE)</f>
        <v>2000-2004</v>
      </c>
      <c r="E23" t="s">
        <v>300</v>
      </c>
      <c r="F23" t="s">
        <v>305</v>
      </c>
    </row>
    <row r="24" spans="1:6" x14ac:dyDescent="0.25">
      <c r="A24" t="s">
        <v>254</v>
      </c>
      <c r="B24">
        <v>2011</v>
      </c>
      <c r="C24" t="s">
        <v>115</v>
      </c>
      <c r="D24" t="str">
        <f>VLOOKUP(B24,Sheet7!A:B,2,FALSE)</f>
        <v>2010-2014</v>
      </c>
      <c r="E24" t="s">
        <v>300</v>
      </c>
      <c r="F24" t="s">
        <v>305</v>
      </c>
    </row>
    <row r="25" spans="1:6" x14ac:dyDescent="0.25">
      <c r="A25" t="s">
        <v>203</v>
      </c>
      <c r="B25">
        <v>2016</v>
      </c>
      <c r="C25" t="s">
        <v>115</v>
      </c>
      <c r="D25" t="str">
        <f>VLOOKUP(B25,Sheet7!A:B,2,FALSE)</f>
        <v>2015-2019</v>
      </c>
      <c r="E25" t="s">
        <v>300</v>
      </c>
      <c r="F25" t="s">
        <v>305</v>
      </c>
    </row>
    <row r="26" spans="1:6" x14ac:dyDescent="0.25">
      <c r="A26" t="s">
        <v>204</v>
      </c>
      <c r="B26">
        <v>1999</v>
      </c>
      <c r="C26" t="s">
        <v>119</v>
      </c>
      <c r="D26" t="str">
        <f>VLOOKUP(B26,Sheet7!A:B,2,FALSE)</f>
        <v>1995-1999</v>
      </c>
      <c r="E26" t="s">
        <v>298</v>
      </c>
      <c r="F26" t="s">
        <v>304</v>
      </c>
    </row>
    <row r="27" spans="1:6" x14ac:dyDescent="0.25">
      <c r="A27" t="s">
        <v>205</v>
      </c>
      <c r="B27">
        <v>2011</v>
      </c>
      <c r="C27" t="s">
        <v>119</v>
      </c>
      <c r="D27" t="str">
        <f>VLOOKUP(B27,Sheet7!A:B,2,FALSE)</f>
        <v>2010-2014</v>
      </c>
      <c r="E27" t="s">
        <v>298</v>
      </c>
      <c r="F27" t="s">
        <v>304</v>
      </c>
    </row>
    <row r="28" spans="1:6" x14ac:dyDescent="0.25">
      <c r="A28" t="s">
        <v>126</v>
      </c>
      <c r="B28">
        <v>1987</v>
      </c>
      <c r="C28" t="s">
        <v>127</v>
      </c>
      <c r="D28" t="str">
        <f>VLOOKUP(B28,Sheet7!A:B,2,FALSE)</f>
        <v>1985-1989</v>
      </c>
      <c r="E28" t="s">
        <v>299</v>
      </c>
      <c r="F28" t="s">
        <v>304</v>
      </c>
    </row>
    <row r="29" spans="1:6" x14ac:dyDescent="0.25">
      <c r="A29" t="s">
        <v>255</v>
      </c>
      <c r="B29">
        <v>2003</v>
      </c>
      <c r="C29" t="s">
        <v>127</v>
      </c>
      <c r="D29" t="str">
        <f>VLOOKUP(B29,Sheet7!A:B,2,FALSE)</f>
        <v>2000-2004</v>
      </c>
      <c r="E29" t="s">
        <v>299</v>
      </c>
      <c r="F29" t="s">
        <v>304</v>
      </c>
    </row>
    <row r="30" spans="1:6" x14ac:dyDescent="0.25">
      <c r="A30" t="s">
        <v>256</v>
      </c>
      <c r="B30">
        <v>2008</v>
      </c>
      <c r="C30" t="s">
        <v>127</v>
      </c>
      <c r="D30" t="str">
        <f>VLOOKUP(B30,Sheet7!A:B,2,FALSE)</f>
        <v>2005-2009</v>
      </c>
      <c r="E30" t="s">
        <v>299</v>
      </c>
      <c r="F30" t="s">
        <v>304</v>
      </c>
    </row>
    <row r="31" spans="1:6" x14ac:dyDescent="0.25">
      <c r="A31" t="s">
        <v>257</v>
      </c>
      <c r="B31">
        <v>2014</v>
      </c>
      <c r="C31" t="s">
        <v>127</v>
      </c>
      <c r="D31" t="str">
        <f>VLOOKUP(B31,Sheet7!A:B,2,FALSE)</f>
        <v>2010-2014</v>
      </c>
      <c r="E31" t="s">
        <v>299</v>
      </c>
      <c r="F31" t="s">
        <v>304</v>
      </c>
    </row>
    <row r="32" spans="1:6" x14ac:dyDescent="0.25">
      <c r="A32" t="s">
        <v>206</v>
      </c>
      <c r="B32">
        <v>2018</v>
      </c>
      <c r="C32" t="s">
        <v>127</v>
      </c>
      <c r="D32" t="str">
        <f>VLOOKUP(B32,Sheet7!A:B,2,FALSE)</f>
        <v>2015-2019</v>
      </c>
      <c r="E32" t="s">
        <v>299</v>
      </c>
      <c r="F32" t="s">
        <v>304</v>
      </c>
    </row>
    <row r="33" spans="1:6" x14ac:dyDescent="0.25">
      <c r="A33" t="s">
        <v>207</v>
      </c>
      <c r="B33">
        <v>2012</v>
      </c>
      <c r="C33" t="s">
        <v>123</v>
      </c>
      <c r="D33" t="str">
        <f>VLOOKUP(B33,Sheet7!A:B,2,FALSE)</f>
        <v>2010-2014</v>
      </c>
      <c r="E33" t="s">
        <v>299</v>
      </c>
      <c r="F33" t="s">
        <v>304</v>
      </c>
    </row>
    <row r="34" spans="1:6" x14ac:dyDescent="0.25">
      <c r="A34" t="s">
        <v>208</v>
      </c>
      <c r="B34">
        <v>2019</v>
      </c>
      <c r="C34" t="s">
        <v>123</v>
      </c>
      <c r="D34" t="str">
        <f>VLOOKUP(B34,Sheet7!A:B,2,FALSE)</f>
        <v>2015-2019</v>
      </c>
      <c r="E34" t="s">
        <v>299</v>
      </c>
      <c r="F34" t="s">
        <v>304</v>
      </c>
    </row>
    <row r="35" spans="1:6" x14ac:dyDescent="0.25">
      <c r="A35" t="s">
        <v>209</v>
      </c>
      <c r="B35">
        <v>1998</v>
      </c>
      <c r="C35" t="s">
        <v>135</v>
      </c>
      <c r="D35" t="str">
        <f>VLOOKUP(B35,Sheet7!A:B,2,FALSE)</f>
        <v>1995-1999</v>
      </c>
      <c r="E35" t="s">
        <v>299</v>
      </c>
      <c r="F35" t="s">
        <v>304</v>
      </c>
    </row>
    <row r="36" spans="1:6" x14ac:dyDescent="0.25">
      <c r="A36" t="s">
        <v>258</v>
      </c>
      <c r="B36">
        <v>1999</v>
      </c>
      <c r="C36" t="s">
        <v>135</v>
      </c>
      <c r="D36" t="str">
        <f>VLOOKUP(B36,Sheet7!A:B,2,FALSE)</f>
        <v>1995-1999</v>
      </c>
      <c r="E36" t="s">
        <v>299</v>
      </c>
      <c r="F36" t="s">
        <v>304</v>
      </c>
    </row>
    <row r="37" spans="1:6" x14ac:dyDescent="0.25">
      <c r="A37" t="s">
        <v>259</v>
      </c>
      <c r="B37">
        <v>2012</v>
      </c>
      <c r="C37" t="s">
        <v>135</v>
      </c>
      <c r="D37" t="str">
        <f>VLOOKUP(B37,Sheet7!A:B,2,FALSE)</f>
        <v>2010-2014</v>
      </c>
      <c r="E37" t="s">
        <v>299</v>
      </c>
      <c r="F37" t="s">
        <v>304</v>
      </c>
    </row>
    <row r="38" spans="1:6" x14ac:dyDescent="0.25">
      <c r="A38" t="s">
        <v>210</v>
      </c>
      <c r="B38">
        <v>2017</v>
      </c>
      <c r="C38" t="s">
        <v>135</v>
      </c>
      <c r="D38" t="str">
        <f>VLOOKUP(B38,Sheet7!A:B,2,FALSE)</f>
        <v>2015-2019</v>
      </c>
      <c r="E38" t="s">
        <v>299</v>
      </c>
      <c r="F38" t="s">
        <v>304</v>
      </c>
    </row>
    <row r="39" spans="1:6" x14ac:dyDescent="0.25">
      <c r="A39" t="s">
        <v>166</v>
      </c>
      <c r="B39">
        <v>1987</v>
      </c>
      <c r="C39" t="s">
        <v>167</v>
      </c>
      <c r="D39" t="str">
        <f>VLOOKUP(B39,Sheet7!A:B,2,FALSE)</f>
        <v>1985-1989</v>
      </c>
      <c r="E39" t="s">
        <v>300</v>
      </c>
      <c r="F39" t="s">
        <v>305</v>
      </c>
    </row>
    <row r="40" spans="1:6" x14ac:dyDescent="0.25">
      <c r="A40" t="s">
        <v>260</v>
      </c>
      <c r="B40">
        <v>2003</v>
      </c>
      <c r="C40" t="s">
        <v>167</v>
      </c>
      <c r="D40" t="str">
        <f>VLOOKUP(B40,Sheet7!A:B,2,FALSE)</f>
        <v>2000-2004</v>
      </c>
      <c r="E40" t="s">
        <v>300</v>
      </c>
      <c r="F40" t="s">
        <v>305</v>
      </c>
    </row>
    <row r="41" spans="1:6" x14ac:dyDescent="0.25">
      <c r="A41" t="s">
        <v>261</v>
      </c>
      <c r="B41">
        <v>2009</v>
      </c>
      <c r="C41" t="s">
        <v>167</v>
      </c>
      <c r="D41" t="str">
        <f>VLOOKUP(B41,Sheet7!A:B,2,FALSE)</f>
        <v>2005-2009</v>
      </c>
      <c r="E41" t="s">
        <v>300</v>
      </c>
      <c r="F41" t="s">
        <v>305</v>
      </c>
    </row>
    <row r="42" spans="1:6" x14ac:dyDescent="0.25">
      <c r="A42" t="s">
        <v>212</v>
      </c>
      <c r="B42">
        <v>2014</v>
      </c>
      <c r="C42" t="s">
        <v>167</v>
      </c>
      <c r="D42" t="str">
        <f>VLOOKUP(B42,Sheet7!A:B,2,FALSE)</f>
        <v>2010-2014</v>
      </c>
      <c r="E42" t="s">
        <v>300</v>
      </c>
      <c r="F42" t="s">
        <v>305</v>
      </c>
    </row>
    <row r="43" spans="1:6" x14ac:dyDescent="0.25">
      <c r="A43" t="s">
        <v>213</v>
      </c>
      <c r="B43">
        <v>1995</v>
      </c>
      <c r="C43" t="s">
        <v>75</v>
      </c>
      <c r="D43" t="str">
        <f>VLOOKUP(B43,Sheet7!A:B,2,FALSE)</f>
        <v>1995-1999</v>
      </c>
      <c r="E43" t="s">
        <v>300</v>
      </c>
      <c r="F43" t="s">
        <v>305</v>
      </c>
    </row>
    <row r="44" spans="1:6" x14ac:dyDescent="0.25">
      <c r="A44" t="s">
        <v>214</v>
      </c>
      <c r="B44">
        <v>2011</v>
      </c>
      <c r="C44" t="s">
        <v>75</v>
      </c>
      <c r="D44" t="str">
        <f>VLOOKUP(B44,Sheet7!A:B,2,FALSE)</f>
        <v>2010-2014</v>
      </c>
      <c r="E44" t="s">
        <v>300</v>
      </c>
      <c r="F44" t="s">
        <v>305</v>
      </c>
    </row>
    <row r="45" spans="1:6" x14ac:dyDescent="0.25">
      <c r="A45" t="s">
        <v>4</v>
      </c>
      <c r="B45">
        <v>1985</v>
      </c>
      <c r="C45" t="s">
        <v>5</v>
      </c>
      <c r="D45" t="str">
        <f>VLOOKUP(B45,Sheet7!A:B,2,FALSE)</f>
        <v>1985-1989</v>
      </c>
      <c r="E45" t="s">
        <v>299</v>
      </c>
      <c r="F45" t="s">
        <v>304</v>
      </c>
    </row>
    <row r="46" spans="1:6" x14ac:dyDescent="0.25">
      <c r="A46" t="s">
        <v>262</v>
      </c>
      <c r="B46">
        <v>2007</v>
      </c>
      <c r="C46" t="s">
        <v>5</v>
      </c>
      <c r="D46" t="str">
        <f>VLOOKUP(B46,Sheet7!A:B,2,FALSE)</f>
        <v>2005-2009</v>
      </c>
      <c r="E46" t="s">
        <v>299</v>
      </c>
      <c r="F46" t="s">
        <v>304</v>
      </c>
    </row>
    <row r="47" spans="1:6" x14ac:dyDescent="0.25">
      <c r="A47" t="s">
        <v>263</v>
      </c>
      <c r="B47">
        <v>2013</v>
      </c>
      <c r="C47" t="s">
        <v>5</v>
      </c>
      <c r="D47" t="str">
        <f>VLOOKUP(B47,Sheet7!A:B,2,FALSE)</f>
        <v>2010-2014</v>
      </c>
      <c r="E47" t="s">
        <v>299</v>
      </c>
      <c r="F47" t="s">
        <v>304</v>
      </c>
    </row>
    <row r="48" spans="1:6" x14ac:dyDescent="0.25">
      <c r="A48" t="s">
        <v>215</v>
      </c>
      <c r="B48">
        <v>2019</v>
      </c>
      <c r="C48" t="s">
        <v>5</v>
      </c>
      <c r="D48" t="str">
        <f>VLOOKUP(B48,Sheet7!A:B,2,FALSE)</f>
        <v>2015-2019</v>
      </c>
      <c r="E48" t="s">
        <v>299</v>
      </c>
      <c r="F48" t="s">
        <v>304</v>
      </c>
    </row>
    <row r="49" spans="1:6" x14ac:dyDescent="0.25">
      <c r="A49" t="s">
        <v>216</v>
      </c>
      <c r="B49">
        <v>2003</v>
      </c>
      <c r="C49" t="s">
        <v>179</v>
      </c>
      <c r="D49" t="str">
        <f>VLOOKUP(B49,Sheet7!A:B,2,FALSE)</f>
        <v>2000-2004</v>
      </c>
      <c r="E49" t="s">
        <v>301</v>
      </c>
      <c r="F49" t="s">
        <v>305</v>
      </c>
    </row>
    <row r="50" spans="1:6" x14ac:dyDescent="0.25">
      <c r="A50" t="s">
        <v>264</v>
      </c>
      <c r="B50">
        <v>2009</v>
      </c>
      <c r="C50" t="s">
        <v>179</v>
      </c>
      <c r="D50" t="str">
        <f>VLOOKUP(B50,Sheet7!A:B,2,FALSE)</f>
        <v>2005-2009</v>
      </c>
      <c r="E50" t="s">
        <v>301</v>
      </c>
      <c r="F50" t="s">
        <v>305</v>
      </c>
    </row>
    <row r="51" spans="1:6" x14ac:dyDescent="0.25">
      <c r="A51" t="s">
        <v>217</v>
      </c>
      <c r="B51">
        <v>2013</v>
      </c>
      <c r="C51" t="s">
        <v>179</v>
      </c>
      <c r="D51" t="str">
        <f>VLOOKUP(B51,Sheet7!A:B,2,FALSE)</f>
        <v>2010-2014</v>
      </c>
      <c r="E51" t="s">
        <v>301</v>
      </c>
      <c r="F51" t="s">
        <v>305</v>
      </c>
    </row>
    <row r="52" spans="1:6" x14ac:dyDescent="0.25">
      <c r="A52" t="s">
        <v>218</v>
      </c>
      <c r="B52">
        <v>1991</v>
      </c>
      <c r="C52" t="s">
        <v>9</v>
      </c>
      <c r="D52" t="str">
        <f>VLOOKUP(B52,Sheet7!A:B,2,FALSE)</f>
        <v>1990-1994</v>
      </c>
      <c r="E52" t="s">
        <v>300</v>
      </c>
      <c r="F52" t="s">
        <v>305</v>
      </c>
    </row>
    <row r="53" spans="1:6" x14ac:dyDescent="0.25">
      <c r="A53" t="s">
        <v>265</v>
      </c>
      <c r="B53">
        <v>2004</v>
      </c>
      <c r="C53" t="s">
        <v>9</v>
      </c>
      <c r="D53" t="str">
        <f>VLOOKUP(B53,Sheet7!A:B,2,FALSE)</f>
        <v>2000-2004</v>
      </c>
      <c r="E53" t="s">
        <v>300</v>
      </c>
      <c r="F53" t="s">
        <v>305</v>
      </c>
    </row>
    <row r="54" spans="1:6" x14ac:dyDescent="0.25">
      <c r="A54" t="s">
        <v>266</v>
      </c>
      <c r="B54">
        <v>2008</v>
      </c>
      <c r="C54" t="s">
        <v>9</v>
      </c>
      <c r="D54" t="str">
        <f>VLOOKUP(B54,Sheet7!A:B,2,FALSE)</f>
        <v>2005-2009</v>
      </c>
      <c r="E54" t="s">
        <v>300</v>
      </c>
      <c r="F54" t="s">
        <v>305</v>
      </c>
    </row>
    <row r="55" spans="1:6" x14ac:dyDescent="0.25">
      <c r="A55" t="s">
        <v>219</v>
      </c>
      <c r="B55">
        <v>2015</v>
      </c>
      <c r="C55" t="s">
        <v>9</v>
      </c>
      <c r="D55" t="str">
        <f>VLOOKUP(B55,Sheet7!A:B,2,FALSE)</f>
        <v>2015-2019</v>
      </c>
      <c r="E55" t="s">
        <v>300</v>
      </c>
      <c r="F55" t="s">
        <v>305</v>
      </c>
    </row>
    <row r="56" spans="1:6" x14ac:dyDescent="0.25">
      <c r="A56" t="s">
        <v>20</v>
      </c>
      <c r="B56">
        <v>1986</v>
      </c>
      <c r="C56" t="s">
        <v>21</v>
      </c>
      <c r="D56" t="str">
        <f>VLOOKUP(B56,Sheet7!A:B,2,FALSE)</f>
        <v>1985-1989</v>
      </c>
      <c r="E56" t="s">
        <v>299</v>
      </c>
      <c r="F56" t="s">
        <v>304</v>
      </c>
    </row>
    <row r="57" spans="1:6" x14ac:dyDescent="0.25">
      <c r="A57" t="s">
        <v>267</v>
      </c>
      <c r="B57">
        <v>2006</v>
      </c>
      <c r="C57" t="s">
        <v>21</v>
      </c>
      <c r="D57" t="str">
        <f>VLOOKUP(B57,Sheet7!A:B,2,FALSE)</f>
        <v>2005-2009</v>
      </c>
      <c r="E57" t="s">
        <v>299</v>
      </c>
      <c r="F57" t="s">
        <v>304</v>
      </c>
    </row>
    <row r="58" spans="1:6" x14ac:dyDescent="0.25">
      <c r="A58" t="s">
        <v>268</v>
      </c>
      <c r="B58">
        <v>2013</v>
      </c>
      <c r="C58" t="s">
        <v>21</v>
      </c>
      <c r="D58" t="str">
        <f>VLOOKUP(B58,Sheet7!A:B,2,FALSE)</f>
        <v>2010-2014</v>
      </c>
      <c r="E58" t="s">
        <v>299</v>
      </c>
      <c r="F58" t="s">
        <v>304</v>
      </c>
    </row>
    <row r="59" spans="1:6" x14ac:dyDescent="0.25">
      <c r="A59" t="s">
        <v>220</v>
      </c>
      <c r="B59">
        <v>2018</v>
      </c>
      <c r="C59" t="s">
        <v>21</v>
      </c>
      <c r="D59" t="str">
        <f>VLOOKUP(B59,Sheet7!A:B,2,FALSE)</f>
        <v>2015-2019</v>
      </c>
      <c r="E59" t="s">
        <v>299</v>
      </c>
      <c r="F59" t="s">
        <v>304</v>
      </c>
    </row>
    <row r="60" spans="1:6" x14ac:dyDescent="0.25">
      <c r="A60" t="s">
        <v>220</v>
      </c>
      <c r="B60">
        <v>2017</v>
      </c>
      <c r="C60" t="s">
        <v>21</v>
      </c>
      <c r="D60" t="str">
        <f>VLOOKUP(B60,Sheet7!A:B,2,FALSE)</f>
        <v>2015-2019</v>
      </c>
      <c r="E60" t="s">
        <v>299</v>
      </c>
      <c r="F60" t="s">
        <v>304</v>
      </c>
    </row>
    <row r="61" spans="1:6" x14ac:dyDescent="0.25">
      <c r="A61" t="s">
        <v>221</v>
      </c>
      <c r="B61">
        <v>1991</v>
      </c>
      <c r="C61" t="s">
        <v>13</v>
      </c>
      <c r="D61" t="str">
        <f>VLOOKUP(B61,Sheet7!A:B,2,FALSE)</f>
        <v>1990-1994</v>
      </c>
      <c r="E61" t="s">
        <v>300</v>
      </c>
      <c r="F61" t="s">
        <v>305</v>
      </c>
    </row>
    <row r="62" spans="1:6" x14ac:dyDescent="0.25">
      <c r="A62" t="s">
        <v>269</v>
      </c>
      <c r="B62">
        <v>2000</v>
      </c>
      <c r="C62" t="s">
        <v>13</v>
      </c>
      <c r="D62" t="str">
        <f>VLOOKUP(B62,Sheet7!A:B,2,FALSE)</f>
        <v>2000-2004</v>
      </c>
      <c r="E62" t="s">
        <v>300</v>
      </c>
      <c r="F62" t="s">
        <v>305</v>
      </c>
    </row>
    <row r="63" spans="1:6" x14ac:dyDescent="0.25">
      <c r="A63" t="s">
        <v>270</v>
      </c>
      <c r="B63">
        <v>2010</v>
      </c>
      <c r="C63" t="s">
        <v>13</v>
      </c>
      <c r="D63" t="str">
        <f>VLOOKUP(B63,Sheet7!A:B,2,FALSE)</f>
        <v>2010-2014</v>
      </c>
      <c r="E63" t="s">
        <v>300</v>
      </c>
      <c r="F63" t="s">
        <v>305</v>
      </c>
    </row>
    <row r="64" spans="1:6" x14ac:dyDescent="0.25">
      <c r="A64" t="s">
        <v>222</v>
      </c>
      <c r="B64">
        <v>2015</v>
      </c>
      <c r="C64" t="s">
        <v>13</v>
      </c>
      <c r="D64" t="str">
        <f>VLOOKUP(B64,Sheet7!A:B,2,FALSE)</f>
        <v>2015-2019</v>
      </c>
      <c r="E64" t="s">
        <v>300</v>
      </c>
      <c r="F64" t="s">
        <v>305</v>
      </c>
    </row>
    <row r="65" spans="1:6" x14ac:dyDescent="0.25">
      <c r="A65" t="s">
        <v>222</v>
      </c>
      <c r="B65">
        <v>2016</v>
      </c>
      <c r="C65" t="s">
        <v>13</v>
      </c>
      <c r="D65" t="str">
        <f>VLOOKUP(B65,Sheet7!A:B,2,FALSE)</f>
        <v>2015-2019</v>
      </c>
      <c r="E65" t="s">
        <v>300</v>
      </c>
      <c r="F65" t="s">
        <v>305</v>
      </c>
    </row>
    <row r="66" spans="1:6" x14ac:dyDescent="0.25">
      <c r="A66" t="s">
        <v>223</v>
      </c>
      <c r="B66">
        <v>1996</v>
      </c>
      <c r="C66" t="s">
        <v>41</v>
      </c>
      <c r="D66" t="str">
        <f>VLOOKUP(B66,Sheet7!A:B,2,FALSE)</f>
        <v>1995-1999</v>
      </c>
      <c r="E66" t="s">
        <v>300</v>
      </c>
      <c r="F66" t="s">
        <v>305</v>
      </c>
    </row>
    <row r="67" spans="1:6" x14ac:dyDescent="0.25">
      <c r="A67" t="s">
        <v>271</v>
      </c>
      <c r="B67">
        <v>2003</v>
      </c>
      <c r="C67" t="s">
        <v>41</v>
      </c>
      <c r="D67" t="str">
        <f>VLOOKUP(B67,Sheet7!A:B,2,FALSE)</f>
        <v>2000-2004</v>
      </c>
      <c r="E67" t="s">
        <v>300</v>
      </c>
      <c r="F67" t="s">
        <v>305</v>
      </c>
    </row>
    <row r="68" spans="1:6" x14ac:dyDescent="0.25">
      <c r="A68" t="s">
        <v>272</v>
      </c>
      <c r="B68">
        <v>2011</v>
      </c>
      <c r="C68" t="s">
        <v>41</v>
      </c>
      <c r="D68" t="str">
        <f>VLOOKUP(B68,Sheet7!A:B,2,FALSE)</f>
        <v>2010-2014</v>
      </c>
      <c r="E68" t="s">
        <v>300</v>
      </c>
      <c r="F68" t="s">
        <v>305</v>
      </c>
    </row>
    <row r="69" spans="1:6" x14ac:dyDescent="0.25">
      <c r="A69" t="s">
        <v>224</v>
      </c>
      <c r="B69">
        <v>2017</v>
      </c>
      <c r="C69" t="s">
        <v>41</v>
      </c>
      <c r="D69" t="str">
        <f>VLOOKUP(B69,Sheet7!A:B,2,FALSE)</f>
        <v>2015-2019</v>
      </c>
      <c r="E69" t="s">
        <v>300</v>
      </c>
      <c r="F69" t="s">
        <v>305</v>
      </c>
    </row>
    <row r="70" spans="1:6" x14ac:dyDescent="0.25">
      <c r="A70" t="s">
        <v>225</v>
      </c>
      <c r="B70">
        <v>1989</v>
      </c>
      <c r="C70" t="s">
        <v>65</v>
      </c>
      <c r="D70" t="str">
        <f>VLOOKUP(B70,Sheet7!A:B,2,FALSE)</f>
        <v>1985-1989</v>
      </c>
      <c r="E70" t="s">
        <v>299</v>
      </c>
      <c r="F70" t="s">
        <v>304</v>
      </c>
    </row>
    <row r="71" spans="1:6" x14ac:dyDescent="0.25">
      <c r="A71" t="s">
        <v>273</v>
      </c>
      <c r="B71">
        <v>2003</v>
      </c>
      <c r="C71" t="s">
        <v>65</v>
      </c>
      <c r="D71" t="str">
        <f>VLOOKUP(B71,Sheet7!A:B,2,FALSE)</f>
        <v>2000-2004</v>
      </c>
      <c r="E71" t="s">
        <v>299</v>
      </c>
      <c r="F71" t="s">
        <v>304</v>
      </c>
    </row>
    <row r="72" spans="1:6" x14ac:dyDescent="0.25">
      <c r="A72" t="s">
        <v>274</v>
      </c>
      <c r="B72">
        <v>2008</v>
      </c>
      <c r="C72" t="s">
        <v>65</v>
      </c>
      <c r="D72" t="str">
        <f>VLOOKUP(B72,Sheet7!A:B,2,FALSE)</f>
        <v>2005-2009</v>
      </c>
      <c r="E72" t="s">
        <v>299</v>
      </c>
      <c r="F72" t="s">
        <v>304</v>
      </c>
    </row>
    <row r="73" spans="1:6" x14ac:dyDescent="0.25">
      <c r="A73" t="s">
        <v>275</v>
      </c>
      <c r="B73">
        <v>2013</v>
      </c>
      <c r="C73" t="s">
        <v>65</v>
      </c>
      <c r="D73" t="str">
        <f>VLOOKUP(B73,Sheet7!A:B,2,FALSE)</f>
        <v>2010-2014</v>
      </c>
      <c r="E73" t="s">
        <v>299</v>
      </c>
      <c r="F73" t="s">
        <v>304</v>
      </c>
    </row>
    <row r="74" spans="1:6" x14ac:dyDescent="0.25">
      <c r="A74" t="s">
        <v>226</v>
      </c>
      <c r="B74">
        <v>2018</v>
      </c>
      <c r="C74" t="s">
        <v>65</v>
      </c>
      <c r="D74" t="str">
        <f>VLOOKUP(B74,Sheet7!A:B,2,FALSE)</f>
        <v>2015-2019</v>
      </c>
      <c r="E74" t="s">
        <v>299</v>
      </c>
      <c r="F74" t="s">
        <v>304</v>
      </c>
    </row>
    <row r="75" spans="1:6" x14ac:dyDescent="0.25">
      <c r="A75" t="s">
        <v>226</v>
      </c>
      <c r="B75">
        <v>2017</v>
      </c>
      <c r="C75" t="s">
        <v>65</v>
      </c>
      <c r="D75" t="str">
        <f>VLOOKUP(B75,Sheet7!A:B,2,FALSE)</f>
        <v>2015-2019</v>
      </c>
      <c r="E75" t="s">
        <v>299</v>
      </c>
      <c r="F75" t="s">
        <v>304</v>
      </c>
    </row>
    <row r="76" spans="1:6" x14ac:dyDescent="0.25">
      <c r="A76" t="s">
        <v>227</v>
      </c>
      <c r="B76">
        <v>1991</v>
      </c>
      <c r="C76" t="s">
        <v>61</v>
      </c>
      <c r="D76" t="str">
        <f>VLOOKUP(B76,Sheet7!A:B,2,FALSE)</f>
        <v>1990-1994</v>
      </c>
      <c r="E76" t="s">
        <v>299</v>
      </c>
      <c r="F76" t="s">
        <v>304</v>
      </c>
    </row>
    <row r="77" spans="1:6" x14ac:dyDescent="0.25">
      <c r="A77" t="s">
        <v>276</v>
      </c>
      <c r="B77">
        <v>2006</v>
      </c>
      <c r="C77" t="s">
        <v>61</v>
      </c>
      <c r="D77" t="str">
        <f>VLOOKUP(B77,Sheet7!A:B,2,FALSE)</f>
        <v>2005-2009</v>
      </c>
      <c r="E77" t="s">
        <v>299</v>
      </c>
      <c r="F77" t="s">
        <v>304</v>
      </c>
    </row>
    <row r="78" spans="1:6" x14ac:dyDescent="0.25">
      <c r="A78" t="s">
        <v>228</v>
      </c>
      <c r="B78">
        <v>2012</v>
      </c>
      <c r="C78" t="s">
        <v>61</v>
      </c>
      <c r="D78" t="str">
        <f>VLOOKUP(B78,Sheet7!A:B,2,FALSE)</f>
        <v>2010-2014</v>
      </c>
      <c r="E78" t="s">
        <v>299</v>
      </c>
      <c r="F78" t="s">
        <v>304</v>
      </c>
    </row>
    <row r="79" spans="1:6" x14ac:dyDescent="0.25">
      <c r="A79" t="s">
        <v>228</v>
      </c>
      <c r="B79">
        <v>2011</v>
      </c>
      <c r="C79" t="s">
        <v>61</v>
      </c>
      <c r="D79" t="str">
        <f>VLOOKUP(B79,Sheet7!A:B,2,FALSE)</f>
        <v>2010-2014</v>
      </c>
      <c r="E79" t="s">
        <v>299</v>
      </c>
      <c r="F79" t="s">
        <v>304</v>
      </c>
    </row>
    <row r="80" spans="1:6" x14ac:dyDescent="0.25">
      <c r="A80" t="s">
        <v>229</v>
      </c>
      <c r="B80">
        <v>1991</v>
      </c>
      <c r="C80" t="s">
        <v>49</v>
      </c>
      <c r="D80" t="str">
        <f>VLOOKUP(B80,Sheet7!A:B,2,FALSE)</f>
        <v>1990-1994</v>
      </c>
      <c r="E80" t="s">
        <v>301</v>
      </c>
      <c r="F80" t="s">
        <v>305</v>
      </c>
    </row>
    <row r="81" spans="1:6" x14ac:dyDescent="0.25">
      <c r="A81" t="s">
        <v>277</v>
      </c>
      <c r="B81">
        <v>2006</v>
      </c>
      <c r="C81" t="s">
        <v>49</v>
      </c>
      <c r="D81" t="str">
        <f>VLOOKUP(B81,Sheet7!A:B,2,FALSE)</f>
        <v>2005-2009</v>
      </c>
      <c r="E81" t="s">
        <v>301</v>
      </c>
      <c r="F81" t="s">
        <v>305</v>
      </c>
    </row>
    <row r="82" spans="1:6" x14ac:dyDescent="0.25">
      <c r="A82" t="s">
        <v>230</v>
      </c>
      <c r="B82">
        <v>2013</v>
      </c>
      <c r="C82" t="s">
        <v>49</v>
      </c>
      <c r="D82" t="str">
        <f>VLOOKUP(B82,Sheet7!A:B,2,FALSE)</f>
        <v>2010-2014</v>
      </c>
      <c r="E82" t="s">
        <v>301</v>
      </c>
      <c r="F82" t="s">
        <v>305</v>
      </c>
    </row>
    <row r="83" spans="1:6" x14ac:dyDescent="0.25">
      <c r="A83" t="s">
        <v>230</v>
      </c>
      <c r="B83">
        <v>2012</v>
      </c>
      <c r="C83" t="s">
        <v>49</v>
      </c>
      <c r="D83" t="str">
        <f>VLOOKUP(B83,Sheet7!A:B,2,FALSE)</f>
        <v>2010-2014</v>
      </c>
      <c r="E83" t="s">
        <v>301</v>
      </c>
      <c r="F83" t="s">
        <v>305</v>
      </c>
    </row>
    <row r="84" spans="1:6" x14ac:dyDescent="0.25">
      <c r="A84" t="s">
        <v>231</v>
      </c>
      <c r="B84">
        <v>1991</v>
      </c>
      <c r="C84" t="s">
        <v>89</v>
      </c>
      <c r="D84" t="str">
        <f>VLOOKUP(B84,Sheet7!A:B,2,FALSE)</f>
        <v>1990-1994</v>
      </c>
      <c r="E84" t="s">
        <v>300</v>
      </c>
      <c r="F84" t="s">
        <v>305</v>
      </c>
    </row>
    <row r="85" spans="1:6" x14ac:dyDescent="0.25">
      <c r="A85" t="s">
        <v>278</v>
      </c>
      <c r="B85">
        <v>2000</v>
      </c>
      <c r="C85" t="s">
        <v>89</v>
      </c>
      <c r="D85" t="str">
        <f>VLOOKUP(B85,Sheet7!A:B,2,FALSE)</f>
        <v>2000-2004</v>
      </c>
      <c r="E85" t="s">
        <v>300</v>
      </c>
      <c r="F85" t="s">
        <v>305</v>
      </c>
    </row>
    <row r="86" spans="1:6" x14ac:dyDescent="0.25">
      <c r="A86" t="s">
        <v>279</v>
      </c>
      <c r="B86">
        <v>2011</v>
      </c>
      <c r="C86" t="s">
        <v>89</v>
      </c>
      <c r="D86" t="str">
        <f>VLOOKUP(B86,Sheet7!A:B,2,FALSE)</f>
        <v>2010-2014</v>
      </c>
      <c r="E86" t="s">
        <v>300</v>
      </c>
      <c r="F86" t="s">
        <v>305</v>
      </c>
    </row>
    <row r="87" spans="1:6" x14ac:dyDescent="0.25">
      <c r="A87" t="s">
        <v>232</v>
      </c>
      <c r="B87">
        <v>2014</v>
      </c>
      <c r="C87" t="s">
        <v>89</v>
      </c>
      <c r="D87" t="str">
        <f>VLOOKUP(B87,Sheet7!A:B,2,FALSE)</f>
        <v>2010-2014</v>
      </c>
      <c r="E87" t="s">
        <v>300</v>
      </c>
      <c r="F87" t="s">
        <v>305</v>
      </c>
    </row>
    <row r="88" spans="1:6" x14ac:dyDescent="0.25">
      <c r="A88" t="s">
        <v>232</v>
      </c>
      <c r="B88">
        <v>2016</v>
      </c>
      <c r="C88" t="s">
        <v>89</v>
      </c>
      <c r="D88" t="str">
        <f>VLOOKUP(B88,Sheet7!A:B,2,FALSE)</f>
        <v>2015-2019</v>
      </c>
      <c r="E88" t="s">
        <v>300</v>
      </c>
      <c r="F88" t="s">
        <v>305</v>
      </c>
    </row>
    <row r="89" spans="1:6" x14ac:dyDescent="0.25">
      <c r="A89" t="s">
        <v>116</v>
      </c>
      <c r="B89">
        <v>1989</v>
      </c>
      <c r="C89" t="s">
        <v>117</v>
      </c>
      <c r="D89" t="str">
        <f>VLOOKUP(B89,Sheet7!A:B,2,FALSE)</f>
        <v>1985-1989</v>
      </c>
      <c r="E89" t="s">
        <v>302</v>
      </c>
      <c r="F89" t="s">
        <v>302</v>
      </c>
    </row>
    <row r="90" spans="1:6" x14ac:dyDescent="0.25">
      <c r="A90" t="s">
        <v>233</v>
      </c>
      <c r="B90">
        <v>2007</v>
      </c>
      <c r="C90" t="s">
        <v>105</v>
      </c>
      <c r="D90" t="str">
        <f>VLOOKUP(B90,Sheet7!A:B,2,FALSE)</f>
        <v>2005-2009</v>
      </c>
      <c r="E90" t="s">
        <v>299</v>
      </c>
      <c r="F90" t="s">
        <v>304</v>
      </c>
    </row>
    <row r="91" spans="1:6" x14ac:dyDescent="0.25">
      <c r="A91" t="s">
        <v>280</v>
      </c>
      <c r="B91">
        <v>2013</v>
      </c>
      <c r="C91" t="s">
        <v>105</v>
      </c>
      <c r="D91" t="str">
        <f>VLOOKUP(B91,Sheet7!A:B,2,FALSE)</f>
        <v>2010-2014</v>
      </c>
      <c r="E91" t="s">
        <v>299</v>
      </c>
      <c r="F91" t="s">
        <v>304</v>
      </c>
    </row>
    <row r="92" spans="1:6" x14ac:dyDescent="0.25">
      <c r="A92" t="s">
        <v>234</v>
      </c>
      <c r="B92">
        <v>2018</v>
      </c>
      <c r="C92" t="s">
        <v>105</v>
      </c>
      <c r="D92" t="str">
        <f>VLOOKUP(B92,Sheet7!A:B,2,FALSE)</f>
        <v>2015-2019</v>
      </c>
      <c r="E92" t="s">
        <v>299</v>
      </c>
      <c r="F92" t="s">
        <v>304</v>
      </c>
    </row>
    <row r="93" spans="1:6" x14ac:dyDescent="0.25">
      <c r="A93" t="s">
        <v>100</v>
      </c>
      <c r="B93">
        <v>1985</v>
      </c>
      <c r="C93" t="s">
        <v>101</v>
      </c>
      <c r="D93" t="str">
        <f>VLOOKUP(B93,Sheet7!A:B,2,FALSE)</f>
        <v>1985-1989</v>
      </c>
      <c r="E93" t="s">
        <v>299</v>
      </c>
      <c r="F93" t="s">
        <v>304</v>
      </c>
    </row>
    <row r="94" spans="1:6" x14ac:dyDescent="0.25">
      <c r="A94" t="s">
        <v>281</v>
      </c>
      <c r="B94">
        <v>2005</v>
      </c>
      <c r="C94" t="s">
        <v>101</v>
      </c>
      <c r="D94" t="str">
        <f>VLOOKUP(B94,Sheet7!A:B,2,FALSE)</f>
        <v>2005-2009</v>
      </c>
      <c r="E94" t="s">
        <v>299</v>
      </c>
      <c r="F94" t="s">
        <v>304</v>
      </c>
    </row>
    <row r="95" spans="1:6" x14ac:dyDescent="0.25">
      <c r="A95" t="s">
        <v>282</v>
      </c>
      <c r="B95">
        <v>2013</v>
      </c>
      <c r="C95" t="s">
        <v>101</v>
      </c>
      <c r="D95" t="str">
        <f>VLOOKUP(B95,Sheet7!A:B,2,FALSE)</f>
        <v>2010-2014</v>
      </c>
      <c r="E95" t="s">
        <v>299</v>
      </c>
      <c r="F95" t="s">
        <v>304</v>
      </c>
    </row>
    <row r="96" spans="1:6" x14ac:dyDescent="0.25">
      <c r="A96" t="s">
        <v>235</v>
      </c>
      <c r="B96">
        <v>2017</v>
      </c>
      <c r="C96" t="s">
        <v>101</v>
      </c>
      <c r="D96" t="str">
        <f>VLOOKUP(B96,Sheet7!A:B,2,FALSE)</f>
        <v>2015-2019</v>
      </c>
      <c r="E96" t="s">
        <v>299</v>
      </c>
      <c r="F96" t="s">
        <v>304</v>
      </c>
    </row>
    <row r="97" spans="1:6" x14ac:dyDescent="0.25">
      <c r="A97" t="s">
        <v>235</v>
      </c>
      <c r="B97">
        <v>2018</v>
      </c>
      <c r="C97" t="s">
        <v>101</v>
      </c>
      <c r="D97" t="str">
        <f>VLOOKUP(B97,Sheet7!A:B,2,FALSE)</f>
        <v>2015-2019</v>
      </c>
      <c r="E97" t="s">
        <v>299</v>
      </c>
      <c r="F97" t="s">
        <v>304</v>
      </c>
    </row>
    <row r="98" spans="1:6" x14ac:dyDescent="0.25">
      <c r="A98" t="s">
        <v>236</v>
      </c>
      <c r="B98">
        <v>2007</v>
      </c>
      <c r="C98" t="s">
        <v>97</v>
      </c>
      <c r="D98" t="str">
        <f>VLOOKUP(B98,Sheet7!A:B,2,FALSE)</f>
        <v>2005-2009</v>
      </c>
      <c r="E98" t="s">
        <v>298</v>
      </c>
      <c r="F98" t="s">
        <v>304</v>
      </c>
    </row>
    <row r="99" spans="1:6" x14ac:dyDescent="0.25">
      <c r="A99" t="s">
        <v>237</v>
      </c>
      <c r="B99">
        <v>2005</v>
      </c>
      <c r="C99" t="s">
        <v>121</v>
      </c>
      <c r="D99" t="str">
        <f>VLOOKUP(B99,Sheet7!A:B,2,FALSE)</f>
        <v>2005-2009</v>
      </c>
      <c r="E99" t="s">
        <v>301</v>
      </c>
      <c r="F99" t="s">
        <v>305</v>
      </c>
    </row>
    <row r="100" spans="1:6" x14ac:dyDescent="0.25">
      <c r="A100" t="s">
        <v>238</v>
      </c>
      <c r="B100">
        <v>1995</v>
      </c>
      <c r="C100" t="s">
        <v>67</v>
      </c>
      <c r="D100" t="str">
        <f>VLOOKUP(B100,Sheet7!A:B,2,FALSE)</f>
        <v>1995-1999</v>
      </c>
      <c r="E100" t="s">
        <v>298</v>
      </c>
      <c r="F100" t="s">
        <v>304</v>
      </c>
    </row>
    <row r="101" spans="1:6" x14ac:dyDescent="0.25">
      <c r="A101" t="s">
        <v>239</v>
      </c>
      <c r="B101">
        <v>2014</v>
      </c>
      <c r="C101" t="s">
        <v>67</v>
      </c>
      <c r="D101" t="str">
        <f>VLOOKUP(B101,Sheet7!A:B,2,FALSE)</f>
        <v>2010-2014</v>
      </c>
      <c r="E101" t="s">
        <v>298</v>
      </c>
      <c r="F101" t="s">
        <v>304</v>
      </c>
    </row>
    <row r="102" spans="1:6" x14ac:dyDescent="0.25">
      <c r="A102" t="s">
        <v>140</v>
      </c>
      <c r="B102">
        <v>1987</v>
      </c>
      <c r="C102" t="s">
        <v>141</v>
      </c>
      <c r="D102" t="str">
        <f>VLOOKUP(B102,Sheet7!A:B,2,FALSE)</f>
        <v>1985-1989</v>
      </c>
      <c r="E102" t="s">
        <v>299</v>
      </c>
      <c r="F102" t="s">
        <v>304</v>
      </c>
    </row>
    <row r="103" spans="1:6" x14ac:dyDescent="0.25">
      <c r="A103" t="s">
        <v>283</v>
      </c>
      <c r="B103">
        <v>2014</v>
      </c>
      <c r="C103" t="s">
        <v>141</v>
      </c>
      <c r="D103" t="str">
        <f>VLOOKUP(B103,Sheet7!A:B,2,FALSE)</f>
        <v>2010-2014</v>
      </c>
      <c r="E103" t="s">
        <v>299</v>
      </c>
      <c r="F103" t="s">
        <v>304</v>
      </c>
    </row>
    <row r="104" spans="1:6" x14ac:dyDescent="0.25">
      <c r="A104" t="s">
        <v>240</v>
      </c>
      <c r="B104">
        <v>2016</v>
      </c>
      <c r="C104" t="s">
        <v>141</v>
      </c>
      <c r="D104" t="str">
        <f>VLOOKUP(B104,Sheet7!A:B,2,FALSE)</f>
        <v>2015-2019</v>
      </c>
      <c r="E104" t="s">
        <v>299</v>
      </c>
      <c r="F104" t="s">
        <v>304</v>
      </c>
    </row>
    <row r="105" spans="1:6" x14ac:dyDescent="0.25">
      <c r="A105" t="s">
        <v>241</v>
      </c>
      <c r="B105">
        <v>1990</v>
      </c>
      <c r="C105" t="s">
        <v>129</v>
      </c>
      <c r="D105" t="str">
        <f>VLOOKUP(B105,Sheet7!A:B,2,FALSE)</f>
        <v>1990-1994</v>
      </c>
      <c r="E105" t="s">
        <v>300</v>
      </c>
      <c r="F105" t="s">
        <v>305</v>
      </c>
    </row>
    <row r="106" spans="1:6" x14ac:dyDescent="0.25">
      <c r="A106" t="s">
        <v>284</v>
      </c>
      <c r="B106">
        <v>1999</v>
      </c>
      <c r="C106" t="s">
        <v>129</v>
      </c>
      <c r="D106" t="str">
        <f>VLOOKUP(B106,Sheet7!A:B,2,FALSE)</f>
        <v>1995-1999</v>
      </c>
      <c r="E106" t="s">
        <v>300</v>
      </c>
      <c r="F106" t="s">
        <v>305</v>
      </c>
    </row>
    <row r="107" spans="1:6" x14ac:dyDescent="0.25">
      <c r="A107" t="s">
        <v>285</v>
      </c>
      <c r="B107">
        <v>2004</v>
      </c>
      <c r="C107" t="s">
        <v>129</v>
      </c>
      <c r="D107" t="str">
        <f>VLOOKUP(B107,Sheet7!A:B,2,FALSE)</f>
        <v>2000-2004</v>
      </c>
      <c r="E107" t="s">
        <v>300</v>
      </c>
      <c r="F107" t="s">
        <v>305</v>
      </c>
    </row>
    <row r="108" spans="1:6" x14ac:dyDescent="0.25">
      <c r="A108" t="s">
        <v>242</v>
      </c>
      <c r="B108">
        <v>2016</v>
      </c>
      <c r="C108" t="s">
        <v>129</v>
      </c>
      <c r="D108" t="str">
        <f>VLOOKUP(B108,Sheet7!A:B,2,FALSE)</f>
        <v>2015-2019</v>
      </c>
      <c r="E108" t="s">
        <v>300</v>
      </c>
      <c r="F108" t="s">
        <v>305</v>
      </c>
    </row>
    <row r="109" spans="1:6" x14ac:dyDescent="0.25">
      <c r="A109" t="s">
        <v>160</v>
      </c>
      <c r="B109">
        <v>1987</v>
      </c>
      <c r="C109" t="s">
        <v>161</v>
      </c>
      <c r="D109" t="str">
        <f>VLOOKUP(B109,Sheet7!A:B,2,FALSE)</f>
        <v>1985-1989</v>
      </c>
      <c r="E109" t="s">
        <v>300</v>
      </c>
      <c r="F109" t="s">
        <v>305</v>
      </c>
    </row>
    <row r="110" spans="1:6" x14ac:dyDescent="0.25">
      <c r="A110" t="s">
        <v>286</v>
      </c>
      <c r="B110">
        <v>2001</v>
      </c>
      <c r="C110" t="s">
        <v>161</v>
      </c>
      <c r="D110" t="str">
        <f>VLOOKUP(B110,Sheet7!A:B,2,FALSE)</f>
        <v>2000-2004</v>
      </c>
      <c r="E110" t="s">
        <v>300</v>
      </c>
      <c r="F110" t="s">
        <v>305</v>
      </c>
    </row>
    <row r="111" spans="1:6" x14ac:dyDescent="0.25">
      <c r="A111" t="s">
        <v>287</v>
      </c>
      <c r="B111">
        <v>2006</v>
      </c>
      <c r="C111" t="s">
        <v>161</v>
      </c>
      <c r="D111" t="str">
        <f>VLOOKUP(B111,Sheet7!A:B,2,FALSE)</f>
        <v>2005-2009</v>
      </c>
      <c r="E111" t="s">
        <v>300</v>
      </c>
      <c r="F111" t="s">
        <v>305</v>
      </c>
    </row>
    <row r="112" spans="1:6" x14ac:dyDescent="0.25">
      <c r="A112" t="s">
        <v>243</v>
      </c>
      <c r="B112">
        <v>2018</v>
      </c>
      <c r="C112" t="s">
        <v>161</v>
      </c>
      <c r="D112" t="str">
        <f>VLOOKUP(B112,Sheet7!A:B,2,FALSE)</f>
        <v>2015-2019</v>
      </c>
      <c r="E112" t="s">
        <v>300</v>
      </c>
      <c r="F112" t="s">
        <v>305</v>
      </c>
    </row>
    <row r="113" spans="1:6" x14ac:dyDescent="0.25">
      <c r="A113" t="s">
        <v>244</v>
      </c>
      <c r="B113">
        <v>1997</v>
      </c>
      <c r="C113" t="s">
        <v>109</v>
      </c>
      <c r="D113" t="str">
        <f>VLOOKUP(B113,Sheet7!A:B,2,FALSE)</f>
        <v>1995-1999</v>
      </c>
      <c r="E113" t="s">
        <v>301</v>
      </c>
      <c r="F113" t="s">
        <v>305</v>
      </c>
    </row>
    <row r="114" spans="1:6" x14ac:dyDescent="0.25">
      <c r="A114" t="s">
        <v>245</v>
      </c>
      <c r="B114">
        <v>2015</v>
      </c>
      <c r="C114" t="s">
        <v>109</v>
      </c>
      <c r="D114" t="str">
        <f>VLOOKUP(B114,Sheet7!A:B,2,FALSE)</f>
        <v>2015-2019</v>
      </c>
      <c r="E114" t="s">
        <v>301</v>
      </c>
      <c r="F114" t="s">
        <v>305</v>
      </c>
    </row>
    <row r="115" spans="1:6" x14ac:dyDescent="0.25">
      <c r="A115" t="s">
        <v>246</v>
      </c>
      <c r="B115">
        <v>1991</v>
      </c>
      <c r="C115" t="s">
        <v>181</v>
      </c>
      <c r="D115" t="str">
        <f>VLOOKUP(B115,Sheet7!A:B,2,FALSE)</f>
        <v>1990-1994</v>
      </c>
      <c r="E115" t="s">
        <v>300</v>
      </c>
      <c r="F115" t="s">
        <v>305</v>
      </c>
    </row>
    <row r="116" spans="1:6" x14ac:dyDescent="0.25">
      <c r="A116" t="s">
        <v>288</v>
      </c>
      <c r="B116">
        <v>2002</v>
      </c>
      <c r="C116" t="s">
        <v>181</v>
      </c>
      <c r="D116" t="str">
        <f>VLOOKUP(B116,Sheet7!A:B,2,FALSE)</f>
        <v>2000-2004</v>
      </c>
      <c r="E116" t="s">
        <v>300</v>
      </c>
      <c r="F116" t="s">
        <v>305</v>
      </c>
    </row>
    <row r="117" spans="1:6" x14ac:dyDescent="0.25">
      <c r="A117" t="s">
        <v>289</v>
      </c>
      <c r="B117">
        <v>2007</v>
      </c>
      <c r="C117" t="s">
        <v>181</v>
      </c>
      <c r="D117" t="str">
        <f>VLOOKUP(B117,Sheet7!A:B,2,FALSE)</f>
        <v>2005-2009</v>
      </c>
      <c r="E117" t="s">
        <v>300</v>
      </c>
      <c r="F117" t="s">
        <v>305</v>
      </c>
    </row>
    <row r="118" spans="1:6" x14ac:dyDescent="0.25">
      <c r="A118" t="s">
        <v>290</v>
      </c>
      <c r="B118">
        <v>2014</v>
      </c>
      <c r="C118" t="s">
        <v>181</v>
      </c>
      <c r="D118" t="str">
        <f>VLOOKUP(B118,Sheet7!A:B,2,FALSE)</f>
        <v>2010-2014</v>
      </c>
      <c r="E118" t="s">
        <v>300</v>
      </c>
      <c r="F118" t="s">
        <v>305</v>
      </c>
    </row>
    <row r="119" spans="1:6" x14ac:dyDescent="0.25">
      <c r="A119" t="s">
        <v>247</v>
      </c>
      <c r="B119">
        <v>2018</v>
      </c>
      <c r="C119" t="s">
        <v>181</v>
      </c>
      <c r="D119" t="str">
        <f>VLOOKUP(B119,Sheet7!A:B,2,FALSE)</f>
        <v>2015-2019</v>
      </c>
      <c r="E119" t="s">
        <v>300</v>
      </c>
      <c r="F119" t="s">
        <v>305</v>
      </c>
    </row>
    <row r="120" spans="1:6" x14ac:dyDescent="0.25">
      <c r="A120" t="s">
        <v>182</v>
      </c>
      <c r="B120">
        <v>1987</v>
      </c>
      <c r="C120" t="s">
        <v>183</v>
      </c>
      <c r="D120" t="str">
        <f>VLOOKUP(B120,Sheet7!A:B,2,FALSE)</f>
        <v>1985-1989</v>
      </c>
      <c r="E120" t="s">
        <v>300</v>
      </c>
      <c r="F120" t="s">
        <v>305</v>
      </c>
    </row>
    <row r="121" spans="1:6" x14ac:dyDescent="0.25">
      <c r="A121" t="s">
        <v>291</v>
      </c>
      <c r="B121">
        <v>2005</v>
      </c>
      <c r="C121" t="s">
        <v>183</v>
      </c>
      <c r="D121" t="str">
        <f>VLOOKUP(B121,Sheet7!A:B,2,FALSE)</f>
        <v>2005-2009</v>
      </c>
      <c r="E121" t="s">
        <v>300</v>
      </c>
      <c r="F121" t="s">
        <v>305</v>
      </c>
    </row>
    <row r="122" spans="1:6" x14ac:dyDescent="0.25">
      <c r="A122" t="s">
        <v>292</v>
      </c>
      <c r="B122">
        <v>2011</v>
      </c>
      <c r="C122" t="s">
        <v>183</v>
      </c>
      <c r="D122" t="str">
        <f>VLOOKUP(B122,Sheet7!A:B,2,FALSE)</f>
        <v>2010-2014</v>
      </c>
      <c r="E122" t="s">
        <v>300</v>
      </c>
      <c r="F122" t="s">
        <v>305</v>
      </c>
    </row>
    <row r="123" spans="1:6" x14ac:dyDescent="0.25">
      <c r="A123" t="s">
        <v>248</v>
      </c>
      <c r="B123">
        <v>2014</v>
      </c>
      <c r="C123" t="s">
        <v>183</v>
      </c>
      <c r="D123" t="str">
        <f>VLOOKUP(B123,Sheet7!A:B,2,FALSE)</f>
        <v>2010-2014</v>
      </c>
      <c r="E123" t="s">
        <v>300</v>
      </c>
      <c r="F123" t="s">
        <v>305</v>
      </c>
    </row>
    <row r="124" spans="1:6" x14ac:dyDescent="0.25">
      <c r="C124" t="s">
        <v>307</v>
      </c>
      <c r="E124" t="s">
        <v>301</v>
      </c>
      <c r="F124" t="s">
        <v>305</v>
      </c>
    </row>
    <row r="125" spans="1:6" x14ac:dyDescent="0.25">
      <c r="C125" t="s">
        <v>308</v>
      </c>
      <c r="E125" t="s">
        <v>299</v>
      </c>
      <c r="F125" t="s">
        <v>304</v>
      </c>
    </row>
    <row r="126" spans="1:6" x14ac:dyDescent="0.25">
      <c r="C126" t="s">
        <v>309</v>
      </c>
      <c r="E126" t="s">
        <v>298</v>
      </c>
      <c r="F126" t="s">
        <v>304</v>
      </c>
    </row>
    <row r="127" spans="1:6" x14ac:dyDescent="0.25">
      <c r="C127" t="s">
        <v>25</v>
      </c>
      <c r="E127" t="s">
        <v>299</v>
      </c>
      <c r="F127" t="s">
        <v>304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DCD9-BBB1-47C1-84AA-54883FED501E}">
  <dimension ref="A1:C10"/>
  <sheetViews>
    <sheetView workbookViewId="0">
      <selection activeCell="C11" sqref="C11"/>
    </sheetView>
  </sheetViews>
  <sheetFormatPr defaultRowHeight="15" x14ac:dyDescent="0.25"/>
  <cols>
    <col min="3" max="3" width="9.7109375" bestFit="1" customWidth="1"/>
  </cols>
  <sheetData>
    <row r="1" spans="1:3" x14ac:dyDescent="0.25">
      <c r="A1" t="s">
        <v>295</v>
      </c>
      <c r="B1" t="s">
        <v>296</v>
      </c>
      <c r="C1" t="s">
        <v>294</v>
      </c>
    </row>
    <row r="2" spans="1:3" x14ac:dyDescent="0.25">
      <c r="A2">
        <v>1980</v>
      </c>
      <c r="B2">
        <v>1984</v>
      </c>
      <c r="C2" t="str">
        <f>A2&amp;"-"&amp;B2</f>
        <v>1980-1984</v>
      </c>
    </row>
    <row r="3" spans="1:3" x14ac:dyDescent="0.25">
      <c r="A3">
        <v>1985</v>
      </c>
      <c r="B3">
        <v>1989</v>
      </c>
      <c r="C3" t="str">
        <f t="shared" ref="C3:C10" si="0">A3&amp;"-"&amp;B3</f>
        <v>1985-1989</v>
      </c>
    </row>
    <row r="4" spans="1:3" x14ac:dyDescent="0.25">
      <c r="A4">
        <v>1990</v>
      </c>
      <c r="B4">
        <v>1994</v>
      </c>
      <c r="C4" t="str">
        <f t="shared" si="0"/>
        <v>1990-1994</v>
      </c>
    </row>
    <row r="5" spans="1:3" x14ac:dyDescent="0.25">
      <c r="A5">
        <v>1995</v>
      </c>
      <c r="B5">
        <v>1999</v>
      </c>
      <c r="C5" t="str">
        <f t="shared" si="0"/>
        <v>1995-1999</v>
      </c>
    </row>
    <row r="6" spans="1:3" x14ac:dyDescent="0.25">
      <c r="A6">
        <v>2000</v>
      </c>
      <c r="B6">
        <v>2004</v>
      </c>
      <c r="C6" t="str">
        <f t="shared" si="0"/>
        <v>2000-2004</v>
      </c>
    </row>
    <row r="7" spans="1:3" x14ac:dyDescent="0.25">
      <c r="A7">
        <v>2005</v>
      </c>
      <c r="B7">
        <v>2009</v>
      </c>
      <c r="C7" t="str">
        <f t="shared" si="0"/>
        <v>2005-2009</v>
      </c>
    </row>
    <row r="8" spans="1:3" x14ac:dyDescent="0.25">
      <c r="A8">
        <v>2010</v>
      </c>
      <c r="B8">
        <v>2014</v>
      </c>
      <c r="C8" t="str">
        <f t="shared" si="0"/>
        <v>2010-2014</v>
      </c>
    </row>
    <row r="9" spans="1:3" x14ac:dyDescent="0.25">
      <c r="A9">
        <v>2015</v>
      </c>
      <c r="B9">
        <v>2019</v>
      </c>
      <c r="C9" t="str">
        <f t="shared" si="0"/>
        <v>2015-2019</v>
      </c>
    </row>
    <row r="10" spans="1:3" x14ac:dyDescent="0.25">
      <c r="A10">
        <v>2020</v>
      </c>
      <c r="B10">
        <v>2024</v>
      </c>
      <c r="C10" t="str">
        <f t="shared" si="0"/>
        <v>2020-2024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641A-A8E3-45E9-BCD2-56A9499A6AF7}">
  <dimension ref="A1:B6"/>
  <sheetViews>
    <sheetView workbookViewId="0">
      <selection activeCell="D27" sqref="D27"/>
    </sheetView>
  </sheetViews>
  <sheetFormatPr defaultRowHeight="15" x14ac:dyDescent="0.25"/>
  <cols>
    <col min="1" max="1" width="14.85546875" bestFit="1" customWidth="1"/>
    <col min="2" max="2" width="22.85546875" bestFit="1" customWidth="1"/>
  </cols>
  <sheetData>
    <row r="1" spans="1:2" x14ac:dyDescent="0.25">
      <c r="A1" t="s">
        <v>297</v>
      </c>
      <c r="B1" t="s">
        <v>303</v>
      </c>
    </row>
    <row r="2" spans="1:2" x14ac:dyDescent="0.25">
      <c r="A2" t="s">
        <v>298</v>
      </c>
      <c r="B2" t="s">
        <v>304</v>
      </c>
    </row>
    <row r="3" spans="1:2" x14ac:dyDescent="0.25">
      <c r="A3" t="s">
        <v>299</v>
      </c>
      <c r="B3" t="s">
        <v>304</v>
      </c>
    </row>
    <row r="4" spans="1:2" x14ac:dyDescent="0.25">
      <c r="A4" t="s">
        <v>300</v>
      </c>
      <c r="B4" t="s">
        <v>305</v>
      </c>
    </row>
    <row r="5" spans="1:2" x14ac:dyDescent="0.25">
      <c r="A5" t="s">
        <v>301</v>
      </c>
      <c r="B5" t="s">
        <v>305</v>
      </c>
    </row>
    <row r="6" spans="1:2" x14ac:dyDescent="0.25">
      <c r="A6" t="s">
        <v>302</v>
      </c>
      <c r="B6" t="s">
        <v>302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F7B1F-45C8-41ED-9657-6D164C2425C3}">
  <dimension ref="A1:B42"/>
  <sheetViews>
    <sheetView workbookViewId="0">
      <selection activeCell="B32" sqref="B32"/>
    </sheetView>
  </sheetViews>
  <sheetFormatPr defaultRowHeight="15" x14ac:dyDescent="0.25"/>
  <cols>
    <col min="1" max="1" width="11.28515625" bestFit="1" customWidth="1"/>
    <col min="2" max="2" width="9.7109375" bestFit="1" customWidth="1"/>
  </cols>
  <sheetData>
    <row r="1" spans="1:2" x14ac:dyDescent="0.25">
      <c r="A1" t="s">
        <v>306</v>
      </c>
      <c r="B1" t="s">
        <v>294</v>
      </c>
    </row>
    <row r="2" spans="1:2" x14ac:dyDescent="0.25">
      <c r="A2">
        <v>1985</v>
      </c>
      <c r="B2" t="str">
        <f>LOOKUP(A2,Sheet3!A:A,Sheet3!C:C)</f>
        <v>1985-1989</v>
      </c>
    </row>
    <row r="3" spans="1:2" x14ac:dyDescent="0.25">
      <c r="A3">
        <v>1986</v>
      </c>
      <c r="B3" t="str">
        <f>LOOKUP(A3,Sheet3!A:A,Sheet3!C:C)</f>
        <v>1985-1989</v>
      </c>
    </row>
    <row r="4" spans="1:2" x14ac:dyDescent="0.25">
      <c r="A4">
        <v>1987</v>
      </c>
      <c r="B4" t="str">
        <f>LOOKUP(A4,Sheet3!A:A,Sheet3!C:C)</f>
        <v>1985-1989</v>
      </c>
    </row>
    <row r="5" spans="1:2" x14ac:dyDescent="0.25">
      <c r="A5">
        <v>1988</v>
      </c>
      <c r="B5" t="str">
        <f>LOOKUP(A5,Sheet3!A:A,Sheet3!C:C)</f>
        <v>1985-1989</v>
      </c>
    </row>
    <row r="6" spans="1:2" x14ac:dyDescent="0.25">
      <c r="A6">
        <v>1989</v>
      </c>
      <c r="B6" t="str">
        <f>LOOKUP(A6,Sheet3!A:A,Sheet3!C:C)</f>
        <v>1985-1989</v>
      </c>
    </row>
    <row r="7" spans="1:2" x14ac:dyDescent="0.25">
      <c r="A7">
        <v>1990</v>
      </c>
      <c r="B7" t="str">
        <f>LOOKUP(A7,Sheet3!A:A,Sheet3!C:C)</f>
        <v>1990-1994</v>
      </c>
    </row>
    <row r="8" spans="1:2" x14ac:dyDescent="0.25">
      <c r="A8">
        <v>1991</v>
      </c>
      <c r="B8" t="str">
        <f>LOOKUP(A8,Sheet3!A:A,Sheet3!C:C)</f>
        <v>1990-1994</v>
      </c>
    </row>
    <row r="9" spans="1:2" x14ac:dyDescent="0.25">
      <c r="A9">
        <v>1992</v>
      </c>
      <c r="B9" t="str">
        <f>LOOKUP(A9,Sheet3!A:A,Sheet3!C:C)</f>
        <v>1990-1994</v>
      </c>
    </row>
    <row r="10" spans="1:2" x14ac:dyDescent="0.25">
      <c r="A10">
        <v>1993</v>
      </c>
      <c r="B10" t="str">
        <f>LOOKUP(A10,Sheet3!A:A,Sheet3!C:C)</f>
        <v>1990-1994</v>
      </c>
    </row>
    <row r="11" spans="1:2" x14ac:dyDescent="0.25">
      <c r="A11">
        <v>1994</v>
      </c>
      <c r="B11" t="str">
        <f>LOOKUP(A11,Sheet3!A:A,Sheet3!C:C)</f>
        <v>1990-1994</v>
      </c>
    </row>
    <row r="12" spans="1:2" x14ac:dyDescent="0.25">
      <c r="A12">
        <v>1995</v>
      </c>
      <c r="B12" t="str">
        <f>LOOKUP(A12,Sheet3!A:A,Sheet3!C:C)</f>
        <v>1995-1999</v>
      </c>
    </row>
    <row r="13" spans="1:2" x14ac:dyDescent="0.25">
      <c r="A13">
        <v>1996</v>
      </c>
      <c r="B13" t="str">
        <f>LOOKUP(A13,Sheet3!A:A,Sheet3!C:C)</f>
        <v>1995-1999</v>
      </c>
    </row>
    <row r="14" spans="1:2" x14ac:dyDescent="0.25">
      <c r="A14">
        <v>1997</v>
      </c>
      <c r="B14" t="str">
        <f>LOOKUP(A14,Sheet3!A:A,Sheet3!C:C)</f>
        <v>1995-1999</v>
      </c>
    </row>
    <row r="15" spans="1:2" x14ac:dyDescent="0.25">
      <c r="A15">
        <v>1998</v>
      </c>
      <c r="B15" t="str">
        <f>LOOKUP(A15,Sheet3!A:A,Sheet3!C:C)</f>
        <v>1995-1999</v>
      </c>
    </row>
    <row r="16" spans="1:2" x14ac:dyDescent="0.25">
      <c r="A16">
        <v>1999</v>
      </c>
      <c r="B16" t="str">
        <f>LOOKUP(A16,Sheet3!A:A,Sheet3!C:C)</f>
        <v>1995-1999</v>
      </c>
    </row>
    <row r="17" spans="1:2" x14ac:dyDescent="0.25">
      <c r="A17">
        <v>2000</v>
      </c>
      <c r="B17" t="str">
        <f>LOOKUP(A17,Sheet3!A:A,Sheet3!C:C)</f>
        <v>2000-2004</v>
      </c>
    </row>
    <row r="18" spans="1:2" x14ac:dyDescent="0.25">
      <c r="A18">
        <v>2001</v>
      </c>
      <c r="B18" t="str">
        <f>LOOKUP(A18,Sheet3!A:A,Sheet3!C:C)</f>
        <v>2000-2004</v>
      </c>
    </row>
    <row r="19" spans="1:2" x14ac:dyDescent="0.25">
      <c r="A19">
        <v>2002</v>
      </c>
      <c r="B19" t="str">
        <f>LOOKUP(A19,Sheet3!A:A,Sheet3!C:C)</f>
        <v>2000-2004</v>
      </c>
    </row>
    <row r="20" spans="1:2" x14ac:dyDescent="0.25">
      <c r="A20">
        <v>2003</v>
      </c>
      <c r="B20" t="str">
        <f>LOOKUP(A20,Sheet3!A:A,Sheet3!C:C)</f>
        <v>2000-2004</v>
      </c>
    </row>
    <row r="21" spans="1:2" x14ac:dyDescent="0.25">
      <c r="A21">
        <v>2004</v>
      </c>
      <c r="B21" t="str">
        <f>LOOKUP(A21,Sheet3!A:A,Sheet3!C:C)</f>
        <v>2000-2004</v>
      </c>
    </row>
    <row r="22" spans="1:2" x14ac:dyDescent="0.25">
      <c r="A22">
        <v>2005</v>
      </c>
      <c r="B22" t="str">
        <f>LOOKUP(A22,Sheet3!A:A,Sheet3!C:C)</f>
        <v>2005-2009</v>
      </c>
    </row>
    <row r="23" spans="1:2" x14ac:dyDescent="0.25">
      <c r="A23">
        <v>2006</v>
      </c>
      <c r="B23" t="str">
        <f>LOOKUP(A23,Sheet3!A:A,Sheet3!C:C)</f>
        <v>2005-2009</v>
      </c>
    </row>
    <row r="24" spans="1:2" x14ac:dyDescent="0.25">
      <c r="A24">
        <v>2007</v>
      </c>
      <c r="B24" t="str">
        <f>LOOKUP(A24,Sheet3!A:A,Sheet3!C:C)</f>
        <v>2005-2009</v>
      </c>
    </row>
    <row r="25" spans="1:2" x14ac:dyDescent="0.25">
      <c r="A25" s="1">
        <v>2008</v>
      </c>
      <c r="B25" t="str">
        <f>LOOKUP(A25,Sheet3!A:A,Sheet3!C:C)</f>
        <v>2005-2009</v>
      </c>
    </row>
    <row r="26" spans="1:2" x14ac:dyDescent="0.25">
      <c r="A26">
        <v>2009</v>
      </c>
      <c r="B26" t="str">
        <f>LOOKUP(A26,Sheet3!A:A,Sheet3!C:C)</f>
        <v>2005-2009</v>
      </c>
    </row>
    <row r="27" spans="1:2" x14ac:dyDescent="0.25">
      <c r="A27">
        <v>2010</v>
      </c>
      <c r="B27" t="str">
        <f>LOOKUP(A27,Sheet3!A:A,Sheet3!C:C)</f>
        <v>2010-2014</v>
      </c>
    </row>
    <row r="28" spans="1:2" x14ac:dyDescent="0.25">
      <c r="A28">
        <v>2011</v>
      </c>
      <c r="B28" t="str">
        <f>LOOKUP(A28,Sheet3!A:A,Sheet3!C:C)</f>
        <v>2010-2014</v>
      </c>
    </row>
    <row r="29" spans="1:2" x14ac:dyDescent="0.25">
      <c r="A29">
        <v>2012</v>
      </c>
      <c r="B29" t="str">
        <f>LOOKUP(A29,Sheet3!A:A,Sheet3!C:C)</f>
        <v>2010-2014</v>
      </c>
    </row>
    <row r="30" spans="1:2" x14ac:dyDescent="0.25">
      <c r="A30">
        <v>2013</v>
      </c>
      <c r="B30" t="str">
        <f>LOOKUP(A30,Sheet3!A:A,Sheet3!C:C)</f>
        <v>2010-2014</v>
      </c>
    </row>
    <row r="31" spans="1:2" x14ac:dyDescent="0.25">
      <c r="A31">
        <v>2014</v>
      </c>
      <c r="B31" t="str">
        <f>LOOKUP(A31,Sheet3!A:A,Sheet3!C:C)</f>
        <v>2010-2014</v>
      </c>
    </row>
    <row r="32" spans="1:2" x14ac:dyDescent="0.25">
      <c r="A32">
        <v>2015</v>
      </c>
      <c r="B32" t="str">
        <f>LOOKUP(A32,Sheet3!A:A,Sheet3!C:C)</f>
        <v>2015-2019</v>
      </c>
    </row>
    <row r="33" spans="1:2" x14ac:dyDescent="0.25">
      <c r="A33">
        <v>2016</v>
      </c>
      <c r="B33" t="str">
        <f>LOOKUP(A33,Sheet3!A:A,Sheet3!C:C)</f>
        <v>2015-2019</v>
      </c>
    </row>
    <row r="34" spans="1:2" x14ac:dyDescent="0.25">
      <c r="A34">
        <v>2017</v>
      </c>
      <c r="B34" t="str">
        <f>LOOKUP(A34,Sheet3!A:A,Sheet3!C:C)</f>
        <v>2015-2019</v>
      </c>
    </row>
    <row r="35" spans="1:2" x14ac:dyDescent="0.25">
      <c r="A35">
        <v>2018</v>
      </c>
      <c r="B35" t="str">
        <f>LOOKUP(A35,Sheet3!A:A,Sheet3!C:C)</f>
        <v>2015-2019</v>
      </c>
    </row>
    <row r="36" spans="1:2" x14ac:dyDescent="0.25">
      <c r="A36">
        <v>2019</v>
      </c>
      <c r="B36" t="str">
        <f>LOOKUP(A36,Sheet3!A:A,Sheet3!C:C)</f>
        <v>2015-2019</v>
      </c>
    </row>
    <row r="37" spans="1:2" x14ac:dyDescent="0.25">
      <c r="A37">
        <v>2020</v>
      </c>
      <c r="B37" t="str">
        <f>LOOKUP(A37,Sheet3!A:A,Sheet3!C:C)</f>
        <v>2020-2024</v>
      </c>
    </row>
    <row r="38" spans="1:2" x14ac:dyDescent="0.25">
      <c r="A38">
        <v>2021</v>
      </c>
      <c r="B38" t="str">
        <f>LOOKUP(A38,Sheet3!A:A,Sheet3!C:C)</f>
        <v>2020-2024</v>
      </c>
    </row>
    <row r="39" spans="1:2" x14ac:dyDescent="0.25">
      <c r="A39">
        <v>2022</v>
      </c>
      <c r="B39" t="str">
        <f>LOOKUP(A39,Sheet3!A:A,Sheet3!C:C)</f>
        <v>2020-2024</v>
      </c>
    </row>
    <row r="40" spans="1:2" x14ac:dyDescent="0.25">
      <c r="A40">
        <v>2023</v>
      </c>
      <c r="B40" t="str">
        <f>LOOKUP(A40,Sheet3!A:A,Sheet3!C:C)</f>
        <v>2020-2024</v>
      </c>
    </row>
    <row r="41" spans="1:2" x14ac:dyDescent="0.25">
      <c r="A41">
        <v>2024</v>
      </c>
      <c r="B41" t="str">
        <f>LOOKUP(A41,Sheet3!A:A,Sheet3!C:C)</f>
        <v>2020-2024</v>
      </c>
    </row>
    <row r="42" spans="1:2" x14ac:dyDescent="0.25">
      <c r="A42">
        <v>2025</v>
      </c>
      <c r="B42" t="str">
        <f>LOOKUP(A42,Sheet3!A:A,Sheet3!C:C)</f>
        <v>2020-2024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Sheet4</vt:lpstr>
      <vt:lpstr>Sheet5</vt:lpstr>
      <vt:lpstr>Sheet3</vt:lpstr>
      <vt:lpstr>Sheet6</vt:lpstr>
      <vt:lpstr>Sheet7</vt:lpstr>
    </vt:vector>
  </TitlesOfParts>
  <Company>OEAW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Durowaa-Boateng, Afua</dc:creator>
  <cp:lastModifiedBy>Durowaa-Boateng, Afua</cp:lastModifiedBy>
  <dcterms:created xsi:type="dcterms:W3CDTF">2023-08-09T10:17:07Z</dcterms:created>
  <dcterms:modified xsi:type="dcterms:W3CDTF">2024-11-05T13:46:09Z</dcterms:modified>
</cp:coreProperties>
</file>